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shin.13\Desktop\Միջին նորոգում աշխ\Բյուզանդ\"/>
    </mc:Choice>
  </mc:AlternateContent>
  <xr:revisionPtr revIDLastSave="0" documentId="13_ncr:1_{FEC620E3-4E6E-4A56-B308-0A311D456EF3}" xr6:coauthVersionLast="47" xr6:coauthVersionMax="47" xr10:uidLastSave="{00000000-0000-0000-0000-000000000000}"/>
  <bookViews>
    <workbookView xWindow="390" yWindow="0" windowWidth="17280" windowHeight="15480" xr2:uid="{00000000-000D-0000-FFFF-FFFF00000000}"/>
  </bookViews>
  <sheets>
    <sheet name="Sheet1" sheetId="1" r:id="rId1"/>
    <sheet name="RU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5" i="1"/>
  <c r="F14" i="1"/>
  <c r="F13" i="1"/>
  <c r="F12" i="1"/>
  <c r="F11" i="1"/>
  <c r="F10" i="1"/>
  <c r="F9" i="1"/>
  <c r="F8" i="1"/>
  <c r="F7" i="1"/>
  <c r="F16" i="1" l="1"/>
  <c r="F46" i="1"/>
  <c r="F47" i="1" s="1"/>
  <c r="F48" i="1" s="1"/>
  <c r="F49" i="1" s="1"/>
</calcChain>
</file>

<file path=xl/sharedStrings.xml><?xml version="1.0" encoding="utf-8"?>
<sst xmlns="http://schemas.openxmlformats.org/spreadsheetml/2006/main" count="184" uniqueCount="109">
  <si>
    <t>Ծավալաթերթ - նախահաշիվ</t>
  </si>
  <si>
    <t>/հազար դրամ/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</si>
  <si>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</si>
  <si>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</si>
  <si>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</si>
  <si>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</si>
  <si>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</si>
  <si>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</si>
  <si>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>Երթևեկելի մաս</t>
  </si>
  <si>
    <t xml:space="preserve">Ասֆալտբետոնե ծածկի ֆրեզում հմիջ=5սմ,  հանձնում պատվիրատուի նշված վայր </t>
  </si>
  <si>
    <r>
      <t>մ</t>
    </r>
    <r>
      <rPr>
        <vertAlign val="superscript"/>
        <sz val="8"/>
        <rFont val="Tahoma"/>
        <family val="2"/>
        <charset val="204"/>
      </rPr>
      <t>2</t>
    </r>
  </si>
  <si>
    <t>Փոսային նորոգում խոշորահատիկ ա/բ h=6սմ</t>
  </si>
  <si>
    <t xml:space="preserve">Խճային հիմքի իրականացում h=8սմ </t>
  </si>
  <si>
    <r>
      <t>Բիտումի լցաբաշխում (4.12տ 1000մ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>)</t>
    </r>
  </si>
  <si>
    <t>տ</t>
  </si>
  <si>
    <t>Շինարարական աղբի հավաքում, բարձում ա/ինքնաթափերի վրա և տեղափոխում 13 կմ հեռ․ վրա</t>
  </si>
  <si>
    <r>
      <t>Հարթեցնող շերտի իրականացում ա/բ խարնուրդից հ</t>
    </r>
    <r>
      <rPr>
        <vertAlign val="subscript"/>
        <sz val="8"/>
        <rFont val="Tahoma"/>
        <family val="2"/>
        <charset val="204"/>
      </rPr>
      <t>միջ․</t>
    </r>
    <r>
      <rPr>
        <sz val="8"/>
        <rFont val="Tahoma"/>
        <family val="2"/>
        <charset val="204"/>
      </rPr>
      <t>=3սմ</t>
    </r>
  </si>
  <si>
    <r>
      <t>Մակերեսի մշակումը  բիտումային Էմուլսիայով, 1մ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>-0,3լ</t>
    </r>
  </si>
  <si>
    <t>Ծածկի իրականացում մանրահատիկ խիտ տաք ա/բ h=5սմ տիպ "Б"
ԳՕՍՏ 9128-2013</t>
  </si>
  <si>
    <t>Դիտահորերի նորոգում</t>
  </si>
  <si>
    <t>Գոյություն ունեցող դիտահորերի սալերի ապամոնտաժում բարձում ա/ինքնաթափերի վրա</t>
  </si>
  <si>
    <t>հատ</t>
  </si>
  <si>
    <t>Սալերի տեղափոխում աղբավայր 
13 կմ հեռ․ վրա</t>
  </si>
  <si>
    <t>Դիտահորերի մաքրում ձեռքով</t>
  </si>
  <si>
    <r>
      <t>մ</t>
    </r>
    <r>
      <rPr>
        <vertAlign val="superscript"/>
        <sz val="8"/>
        <rFont val="Tahoma"/>
        <family val="2"/>
        <charset val="204"/>
      </rPr>
      <t>3</t>
    </r>
  </si>
  <si>
    <t>Բնահողի  բարձում ձեռքով ա/ինքնաթափերի վրա</t>
  </si>
  <si>
    <t>Գրունտի տեղափոխում աղբավայր
13 կմ հեռ․ վրա</t>
  </si>
  <si>
    <r>
      <t>9IV (9.6)կ. գրունտի  մշակում և բարձում էկս.0,65մ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 xml:space="preserve"> շ.տ. ա/ինքնաթափերի վրա 
(փոսորակի փորում)</t>
    </r>
  </si>
  <si>
    <t xml:space="preserve">9IV (9.6)կ. գրունտի  մշակում  էկս.0,65մ3 շ.տ. կողքի կուտակում </t>
  </si>
  <si>
    <t>Բնահողերի հետադարձ լիցք ձեռքով</t>
  </si>
  <si>
    <t>Բնահողի խտացում պնեվմոտոփանով</t>
  </si>
  <si>
    <t>Գրունտի ջրում</t>
  </si>
  <si>
    <t>Դիտահորերի օղակների ապամոնտաժում բարձում ա/ինքնաթափերի վրա</t>
  </si>
  <si>
    <t>Դիտահորերի օղակների տեղափոխում աղբավայր 13 կմ հեռ․ վրա</t>
  </si>
  <si>
    <t>Հավաքովի ե/բ պատի օղակների տեղադրում</t>
  </si>
  <si>
    <t>КЦ-10-3 հավաքովի ե/բ օղակ</t>
  </si>
  <si>
    <t>КЦ-10-9 հավաքովի ե/բ օղակ</t>
  </si>
  <si>
    <t>КC-13-6 հավաքովի ե/բ օղակ</t>
  </si>
  <si>
    <t>Դիտահորերում սեյսմակայունության մետաղական կապող էլեմենտներ</t>
  </si>
  <si>
    <t>Հիդրոմեկուսացում (2 շերտ տաք բիտում)</t>
  </si>
  <si>
    <t>Դիտահորի ե/բ ծածկի սալի տեղադրում</t>
  </si>
  <si>
    <t>ե/բ սալ 1.2x1.2մ</t>
  </si>
  <si>
    <t>ե/բ սալ 1.5x1.5մ</t>
  </si>
  <si>
    <t xml:space="preserve">Ամրակցիչով և փականով լողացող մտոցի տեղադրում (ОУЭ-СМ-2․7.9-60) TM (Д400) (B) -2-7-60 H-140 </t>
  </si>
  <si>
    <t>կ-տ</t>
  </si>
  <si>
    <t>Անձրևահորերի մաքրում ձեռքով</t>
  </si>
  <si>
    <t>Անձրևահորերի թուջե ցանցերի նոր շրջանակների տեղադրում</t>
  </si>
  <si>
    <t>Թուջե ցանց 80x80սմ</t>
  </si>
  <si>
    <t>Ամբողջը</t>
  </si>
  <si>
    <t>ԱԱՀ 20%</t>
  </si>
  <si>
    <t xml:space="preserve">                                  «Թ.Ա.Հ.Գ. ԳՐԻԳ» ՍՊԸ տնօրեն</t>
  </si>
  <si>
    <t xml:space="preserve">      Լ. Գրիգորյան</t>
  </si>
  <si>
    <t xml:space="preserve">                                   Կազմեց</t>
  </si>
  <si>
    <t xml:space="preserve">      Գ. Գրիգորյանը</t>
  </si>
  <si>
    <t xml:space="preserve"> Երևան քաղաքի Բյուզանդի փողոցի (Բյուզանդ փ. – Քոչինյան փ. խաչմերուկից մինչև Բյուզանդ փ. – Աբովյան փ. խաչմերուկ) միջին նորոգման աշխատանքներ</t>
  </si>
  <si>
    <t xml:space="preserve"> Ремонтные работы средней сложности на улице Бюзанд в Ереване (от пересечения улиц Бюзанд и Кочинян до пересечения улиц Бюзанд и Абовян).</t>
  </si>
  <si>
    <t>Объемный лист - смета</t>
  </si>
  <si>
    <t>/тысяча драм/</t>
  </si>
  <si>
    <t>Названия произведений</t>
  </si>
  <si>
    <t>нет/м</t>
  </si>
  <si>
    <t>объем</t>
  </si>
  <si>
    <t>Единичная стоимость</t>
  </si>
  <si>
    <t>Общий</t>
  </si>
  <si>
    <t>Проезжей части</t>
  </si>
  <si>
    <t xml:space="preserve"> Фрезерование асфальтобетонного покрытия, высота 5 см, доставка в указанное заказчиком место.</t>
  </si>
  <si>
    <r>
      <t>м</t>
    </r>
    <r>
      <rPr>
        <vertAlign val="superscript"/>
        <sz val="8"/>
        <rFont val="Tahoma"/>
        <family val="2"/>
        <charset val="204"/>
      </rPr>
      <t>2</t>
    </r>
  </si>
  <si>
    <t>Ремонт отверстий, крупнозернистый, a/b, высота = 6 см.</t>
  </si>
  <si>
    <t xml:space="preserve"> Укладка гравийного основания высотой 8 см.</t>
  </si>
  <si>
    <r>
      <t>Битумная засыпка (4,12 т/1000 м)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>)</t>
    </r>
  </si>
  <si>
    <t>т</t>
  </si>
  <si>
    <t>Сбор строительных отходов, погрузка в самосвалы и транспортировка на расстояние 13 км.</t>
  </si>
  <si>
    <r>
      <t>Создание выравнивающего слоя из смеси a/b.</t>
    </r>
    <r>
      <rPr>
        <vertAlign val="subscript"/>
        <sz val="8"/>
        <rFont val="Tahoma"/>
        <family val="2"/>
        <charset val="204"/>
      </rPr>
      <t>интер.</t>
    </r>
    <r>
      <rPr>
        <sz val="8"/>
        <rFont val="Tahoma"/>
        <family val="2"/>
        <charset val="204"/>
      </rPr>
      <t>=3 см</t>
    </r>
  </si>
  <si>
    <r>
      <t>Обработка поверхности битумной эмульсией, 1 м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>-0,3 л</t>
    </r>
  </si>
  <si>
    <t>Покрытие, выполненное из мелкозернистого плотного горячего материала типа "B" a/b h=5 см ГОСТ 9128-2013</t>
  </si>
  <si>
    <t>Ремонт канализационных люков</t>
  </si>
  <si>
    <t>Демонтаж существующих плит люков с помощью подъемно-разгрузочных грузовиков.</t>
  </si>
  <si>
    <t>штук</t>
  </si>
  <si>
    <t>Транспортировка плит на свалку, расположенную в 13 км отсюда.</t>
  </si>
  <si>
    <t>Ручная очистка канализационных люков</t>
  </si>
  <si>
    <r>
      <t>м</t>
    </r>
    <r>
      <rPr>
        <vertAlign val="superscript"/>
        <sz val="8"/>
        <rFont val="Tahoma"/>
        <family val="2"/>
        <charset val="204"/>
      </rPr>
      <t>3</t>
    </r>
  </si>
  <si>
    <t>Ручная погрузка грунта в самоходные самосвалы.</t>
  </si>
  <si>
    <t>Транспортировка грунта на свалку, расположенную в 13 км отсюда.</t>
  </si>
  <si>
    <r>
      <t>9IV (9.6)k. Развитие грунта и нагрузка, например, 0,65 м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 xml:space="preserve"> на самосвалах (копая яму)</t>
    </r>
  </si>
  <si>
    <t xml:space="preserve"> 9IV (9.6)k. обработка почвы ex.0,65м3 s.t. боковое накопление</t>
  </si>
  <si>
    <t>Ручная засыпка естественных грунтов.</t>
  </si>
  <si>
    <t>Уплотнение грунта с помощью пневматического трамбовщика</t>
  </si>
  <si>
    <t>В грунтовых водах</t>
  </si>
  <si>
    <t>Демонтаж колец люков на подъемно-разгрузочных машинах.</t>
  </si>
  <si>
    <t>Транспортировка колец люков на свалку, расположенную в 13 км отсюда.</t>
  </si>
  <si>
    <t>Монтаж сборных железобетонных стеновых колец</t>
  </si>
  <si>
    <t>KC-10-3 сборное стальное кольцо</t>
  </si>
  <si>
    <t>KC-10-9 сборное стальное кольцо</t>
  </si>
  <si>
    <t>сборное стальное кольцо КС-13-6</t>
  </si>
  <si>
    <t>Сейсмостойкие металлические соединительные элементы в смотровых колодцах</t>
  </si>
  <si>
    <t>Гидроизоляция (2 слоя горячего битума)</t>
  </si>
  <si>
    <t>Установка плиты крышки люка</t>
  </si>
  <si>
    <t>Электрощит размером 1,2х1,2 м</t>
  </si>
  <si>
    <t>Электрощит размером 1,5х1,5 м</t>
  </si>
  <si>
    <t xml:space="preserve"> Установка плавающей пробки с зажимом и клапаном (OUE-SM-2․7.9-60) TM (D400) (B) -2-7-60 H-140</t>
  </si>
  <si>
    <t>к-т</t>
  </si>
  <si>
    <t>Ручная чистка водосточных желобов</t>
  </si>
  <si>
    <t>Установка новых чугунных рамок для водосточных желобов.</t>
  </si>
  <si>
    <t>Чугунная сетка 80х80 см</t>
  </si>
  <si>
    <t>Все</t>
  </si>
  <si>
    <t>НДС 20%</t>
  </si>
  <si>
    <t xml:space="preserve"> Директор ООО «Т.А.А.Г. ГРИГ»</t>
  </si>
  <si>
    <t xml:space="preserve"> Л. Григорян</t>
  </si>
  <si>
    <t xml:space="preserve">                                      Составил:</t>
  </si>
  <si>
    <t xml:space="preserve"> Г. Григорян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</si>
</sst>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0000"/>
    <numFmt numFmtId="166" formatCode="0.0"/>
    <numFmt numFmtId="167" formatCode="0.000"/>
    <numFmt numFmtId="168" formatCode="0.0%"/>
    <numFmt numFmtId="169" formatCode="#,##0.000"/>
    <numFmt numFmtId="170" formatCode="0.000000"/>
  </numFmts>
  <fonts count="1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vertAlign val="subscript"/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8"/>
      <name val="Arial Armenian"/>
      <family val="2"/>
      <charset val="204"/>
    </font>
    <font>
      <sz val="10"/>
      <name val="Arial LatArm"/>
      <family val="2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49" fontId="4" fillId="0" borderId="2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8" fontId="3" fillId="2" borderId="2" xfId="1" applyNumberFormat="1" applyFont="1" applyFill="1" applyBorder="1" applyAlignment="1">
      <alignment horizontal="center"/>
    </xf>
    <xf numFmtId="168" fontId="8" fillId="2" borderId="2" xfId="1" applyNumberFormat="1" applyFont="1" applyFill="1" applyBorder="1" applyAlignment="1">
      <alignment horizontal="left" vertical="center"/>
    </xf>
    <xf numFmtId="164" fontId="9" fillId="2" borderId="2" xfId="1" applyNumberFormat="1" applyFont="1" applyFill="1" applyBorder="1" applyAlignment="1">
      <alignment horizontal="center" vertical="center"/>
    </xf>
    <xf numFmtId="164" fontId="9" fillId="2" borderId="2" xfId="1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/>
    </xf>
    <xf numFmtId="169" fontId="3" fillId="0" borderId="0" xfId="1" applyNumberFormat="1" applyFont="1"/>
    <xf numFmtId="2" fontId="3" fillId="0" borderId="0" xfId="1" applyNumberFormat="1" applyFont="1"/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/>
    </xf>
    <xf numFmtId="0" fontId="4" fillId="0" borderId="2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1" fontId="4" fillId="0" borderId="2" xfId="0" applyNumberFormat="1" applyFont="1" applyBorder="1" applyAlignment="1">
      <alignment vertical="center"/>
    </xf>
    <xf numFmtId="167" fontId="4" fillId="0" borderId="2" xfId="1" applyNumberFormat="1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2" fontId="4" fillId="0" borderId="2" xfId="0" applyNumberFormat="1" applyFont="1" applyBorder="1" applyAlignment="1">
      <alignment vertical="center"/>
    </xf>
    <xf numFmtId="167" fontId="4" fillId="0" borderId="2" xfId="0" applyNumberFormat="1" applyFont="1" applyBorder="1" applyAlignment="1">
      <alignment vertical="center"/>
    </xf>
    <xf numFmtId="165" fontId="4" fillId="0" borderId="2" xfId="1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70" fontId="4" fillId="0" borderId="2" xfId="1" applyNumberFormat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2" fontId="10" fillId="0" borderId="2" xfId="0" applyNumberFormat="1" applyFont="1" applyBorder="1" applyAlignment="1">
      <alignment vertical="center"/>
    </xf>
    <xf numFmtId="2" fontId="4" fillId="0" borderId="2" xfId="1" applyNumberFormat="1" applyFont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0" fontId="5" fillId="0" borderId="2" xfId="1" applyFont="1" applyBorder="1" applyAlignment="1">
      <alignment vertical="center" wrapText="1"/>
    </xf>
    <xf numFmtId="166" fontId="4" fillId="0" borderId="2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1" xfId="1" applyFont="1" applyBorder="1"/>
    <xf numFmtId="49" fontId="4" fillId="0" borderId="2" xfId="1" applyNumberFormat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11" fillId="0" borderId="0" xfId="1" applyFont="1" applyAlignment="1">
      <alignment horizontal="left"/>
    </xf>
    <xf numFmtId="164" fontId="12" fillId="2" borderId="2" xfId="1" applyNumberFormat="1" applyFont="1" applyFill="1" applyBorder="1" applyAlignment="1">
      <alignment horizontal="center" vertical="center"/>
    </xf>
    <xf numFmtId="164" fontId="12" fillId="2" borderId="2" xfId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right"/>
    </xf>
    <xf numFmtId="49" fontId="4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166" fontId="4" fillId="0" borderId="2" xfId="0" applyNumberFormat="1" applyFont="1" applyBorder="1" applyAlignment="1">
      <alignment horizontal="left" vertical="center"/>
    </xf>
    <xf numFmtId="167" fontId="4" fillId="0" borderId="2" xfId="1" applyNumberFormat="1" applyFont="1" applyBorder="1" applyAlignment="1">
      <alignment horizontal="left" vertical="center"/>
    </xf>
    <xf numFmtId="2" fontId="4" fillId="0" borderId="2" xfId="1" applyNumberFormat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 wrapText="1"/>
    </xf>
    <xf numFmtId="164" fontId="4" fillId="0" borderId="2" xfId="1" applyNumberFormat="1" applyFont="1" applyBorder="1" applyAlignment="1">
      <alignment horizontal="left" vertical="center"/>
    </xf>
    <xf numFmtId="165" fontId="4" fillId="0" borderId="2" xfId="1" applyNumberFormat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left" vertical="center"/>
    </xf>
    <xf numFmtId="167" fontId="4" fillId="0" borderId="2" xfId="0" applyNumberFormat="1" applyFont="1" applyBorder="1" applyAlignment="1">
      <alignment horizontal="left" vertical="center"/>
    </xf>
    <xf numFmtId="166" fontId="4" fillId="0" borderId="2" xfId="1" applyNumberFormat="1" applyFont="1" applyBorder="1" applyAlignment="1">
      <alignment horizontal="left" vertical="center"/>
    </xf>
    <xf numFmtId="1" fontId="4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2" fontId="10" fillId="0" borderId="2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left" vertical="center"/>
    </xf>
    <xf numFmtId="170" fontId="4" fillId="0" borderId="2" xfId="1" applyNumberFormat="1" applyFont="1" applyBorder="1" applyAlignment="1">
      <alignment horizontal="left" vertical="center"/>
    </xf>
  </cellXfs>
  <cellStyles count="2">
    <cellStyle name="Normal" xfId="0" builtinId="0"/>
    <cellStyle name="Обычный 2" xfId="1" xr:uid="{F4B50277-2786-4F3D-8293-DF512584B2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showZeros="0" tabSelected="1" topLeftCell="A31" workbookViewId="0">
      <selection activeCell="H35" sqref="H35"/>
    </sheetView>
  </sheetViews>
  <sheetFormatPr defaultColWidth="9.140625" defaultRowHeight="12.75"/>
  <cols>
    <col min="1" max="1" width="2.7109375" style="1" customWidth="1"/>
    <col min="2" max="2" width="58" style="1" customWidth="1"/>
    <col min="3" max="3" width="4.5703125" style="1" customWidth="1"/>
    <col min="4" max="4" width="7.7109375" style="1" customWidth="1"/>
    <col min="5" max="5" width="9.28515625" style="1" customWidth="1"/>
    <col min="6" max="6" width="11.5703125" style="1" customWidth="1"/>
    <col min="7" max="16384" width="9.140625" style="1"/>
  </cols>
  <sheetData>
    <row r="1" spans="1:6" ht="48.75" customHeight="1">
      <c r="A1" s="40" t="s">
        <v>54</v>
      </c>
      <c r="B1" s="40"/>
      <c r="C1" s="40"/>
      <c r="D1" s="40"/>
      <c r="E1" s="40"/>
      <c r="F1" s="40"/>
    </row>
    <row r="2" spans="1:6">
      <c r="A2" s="33"/>
      <c r="B2" s="33"/>
      <c r="C2" s="33"/>
      <c r="D2" s="33"/>
      <c r="E2" s="33"/>
      <c r="F2" s="33"/>
    </row>
    <row r="3" spans="1:6" ht="15.75" customHeight="1">
      <c r="A3" s="2"/>
      <c r="B3" s="1" t="s">
        <v>0</v>
      </c>
    </row>
    <row r="4" spans="1:6">
      <c r="B4" s="3"/>
      <c r="C4" s="3"/>
      <c r="D4" s="3"/>
      <c r="E4" s="34" t="s">
        <v>1</v>
      </c>
      <c r="F4" s="34"/>
    </row>
    <row r="5" spans="1:6" ht="30.75" customHeight="1">
      <c r="A5" s="35" t="s">
        <v>2</v>
      </c>
      <c r="B5" s="36" t="s">
        <v>3</v>
      </c>
      <c r="C5" s="13" t="s">
        <v>4</v>
      </c>
      <c r="D5" s="13" t="s">
        <v>5</v>
      </c>
      <c r="E5" s="14" t="s">
        <v>6</v>
      </c>
      <c r="F5" s="13" t="s">
        <v>7</v>
      </c>
    </row>
    <row r="6" spans="1:6" ht="12.75" customHeight="1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</row>
    <row r="7" spans="1:6">
      <c r="A7" s="15"/>
      <c r="B7" s="31" t="s">
        <v>8</v>
      </c>
      <c r="C7" s="15"/>
      <c r="D7" s="26"/>
      <c r="E7" s="23">
        <v>0</v>
      </c>
      <c r="F7" s="29">
        <f t="shared" ref="F7:F15" si="0">D7*E7</f>
        <v>0</v>
      </c>
    </row>
    <row r="8" spans="1:6" ht="33" customHeight="1">
      <c r="A8" s="15">
        <v>1</v>
      </c>
      <c r="B8" s="20" t="s">
        <v>9</v>
      </c>
      <c r="C8" s="17" t="s">
        <v>10</v>
      </c>
      <c r="D8" s="30">
        <v>1550</v>
      </c>
      <c r="E8" s="19">
        <v>0.95</v>
      </c>
      <c r="F8" s="29">
        <f t="shared" si="0"/>
        <v>1472.5</v>
      </c>
    </row>
    <row r="9" spans="1:6" ht="33" customHeight="1">
      <c r="A9" s="15">
        <v>2</v>
      </c>
      <c r="B9" s="16" t="s">
        <v>11</v>
      </c>
      <c r="C9" s="17" t="s">
        <v>10</v>
      </c>
      <c r="D9" s="30">
        <v>186</v>
      </c>
      <c r="E9" s="19">
        <v>7.84</v>
      </c>
      <c r="F9" s="19">
        <f t="shared" si="0"/>
        <v>1458.24</v>
      </c>
    </row>
    <row r="10" spans="1:6" ht="33" customHeight="1">
      <c r="A10" s="15">
        <v>3</v>
      </c>
      <c r="B10" s="16" t="s">
        <v>12</v>
      </c>
      <c r="C10" s="17" t="s">
        <v>10</v>
      </c>
      <c r="D10" s="30">
        <v>186</v>
      </c>
      <c r="E10" s="19">
        <v>1.34</v>
      </c>
      <c r="F10" s="19">
        <f t="shared" si="0"/>
        <v>249.24</v>
      </c>
    </row>
    <row r="11" spans="1:6" ht="33" customHeight="1">
      <c r="A11" s="15">
        <v>4</v>
      </c>
      <c r="B11" s="16" t="s">
        <v>13</v>
      </c>
      <c r="C11" s="17" t="s">
        <v>14</v>
      </c>
      <c r="D11" s="22">
        <v>0.77</v>
      </c>
      <c r="E11" s="19">
        <v>271.06</v>
      </c>
      <c r="F11" s="23">
        <f t="shared" si="0"/>
        <v>208.71620000000001</v>
      </c>
    </row>
    <row r="12" spans="1:6" ht="33" customHeight="1">
      <c r="A12" s="15">
        <v>5</v>
      </c>
      <c r="B12" s="20" t="s">
        <v>15</v>
      </c>
      <c r="C12" s="21" t="s">
        <v>14</v>
      </c>
      <c r="D12" s="21">
        <v>19.899999999999999</v>
      </c>
      <c r="E12" s="19">
        <v>5.08</v>
      </c>
      <c r="F12" s="26">
        <f t="shared" si="0"/>
        <v>101.092</v>
      </c>
    </row>
    <row r="13" spans="1:6" ht="33" customHeight="1">
      <c r="A13" s="15">
        <v>6</v>
      </c>
      <c r="B13" s="16" t="s">
        <v>16</v>
      </c>
      <c r="C13" s="17" t="s">
        <v>14</v>
      </c>
      <c r="D13" s="21">
        <v>24.8</v>
      </c>
      <c r="E13" s="19">
        <v>44.03</v>
      </c>
      <c r="F13" s="26">
        <f t="shared" si="0"/>
        <v>1091.944</v>
      </c>
    </row>
    <row r="14" spans="1:6" ht="33" customHeight="1">
      <c r="A14" s="15">
        <v>7</v>
      </c>
      <c r="B14" s="20" t="s">
        <v>17</v>
      </c>
      <c r="C14" s="17" t="s">
        <v>14</v>
      </c>
      <c r="D14" s="21">
        <v>0.5</v>
      </c>
      <c r="E14" s="19">
        <v>405.05</v>
      </c>
      <c r="F14" s="26">
        <f t="shared" si="0"/>
        <v>202.52500000000001</v>
      </c>
    </row>
    <row r="15" spans="1:6" ht="33" customHeight="1">
      <c r="A15" s="15">
        <v>8</v>
      </c>
      <c r="B15" s="16" t="s">
        <v>18</v>
      </c>
      <c r="C15" s="17" t="s">
        <v>10</v>
      </c>
      <c r="D15" s="30">
        <v>1550</v>
      </c>
      <c r="E15" s="19">
        <v>5.24</v>
      </c>
      <c r="F15" s="32">
        <f t="shared" si="0"/>
        <v>8122</v>
      </c>
    </row>
    <row r="16" spans="1:6" ht="19.899999999999999" customHeight="1">
      <c r="A16" s="6"/>
      <c r="B16" s="7" t="s">
        <v>7</v>
      </c>
      <c r="C16" s="6"/>
      <c r="D16" s="6"/>
      <c r="E16" s="6"/>
      <c r="F16" s="8">
        <f>SUM(F8:F15)</f>
        <v>12906.2572</v>
      </c>
    </row>
    <row r="17" spans="1:6" ht="21.75" customHeight="1">
      <c r="A17" s="15"/>
      <c r="B17" s="31" t="s">
        <v>19</v>
      </c>
      <c r="C17" s="15"/>
      <c r="D17" s="26"/>
      <c r="E17" s="19">
        <v>0</v>
      </c>
      <c r="F17" s="29">
        <f t="shared" ref="F17:F45" si="1">D17*E17</f>
        <v>0</v>
      </c>
    </row>
    <row r="18" spans="1:6" ht="21.75" customHeight="1">
      <c r="A18" s="15">
        <v>1</v>
      </c>
      <c r="B18" s="16" t="s">
        <v>20</v>
      </c>
      <c r="C18" s="17" t="s">
        <v>21</v>
      </c>
      <c r="D18" s="18">
        <v>11</v>
      </c>
      <c r="E18" s="19">
        <v>1.73</v>
      </c>
      <c r="F18" s="19">
        <f t="shared" si="1"/>
        <v>19.03</v>
      </c>
    </row>
    <row r="19" spans="1:6" ht="21.75" customHeight="1">
      <c r="A19" s="15">
        <v>2</v>
      </c>
      <c r="B19" s="20" t="s">
        <v>22</v>
      </c>
      <c r="C19" s="21" t="s">
        <v>14</v>
      </c>
      <c r="D19" s="22">
        <v>12.87</v>
      </c>
      <c r="E19" s="19">
        <v>4.49</v>
      </c>
      <c r="F19" s="23">
        <f t="shared" si="1"/>
        <v>57.786299999999997</v>
      </c>
    </row>
    <row r="20" spans="1:6" ht="21.75" customHeight="1">
      <c r="A20" s="15">
        <v>3</v>
      </c>
      <c r="B20" s="16" t="s">
        <v>23</v>
      </c>
      <c r="C20" s="17" t="s">
        <v>24</v>
      </c>
      <c r="D20" s="22">
        <v>1.54</v>
      </c>
      <c r="E20" s="19">
        <v>7.67</v>
      </c>
      <c r="F20" s="23">
        <f t="shared" si="1"/>
        <v>11.8118</v>
      </c>
    </row>
    <row r="21" spans="1:6" ht="21.75" customHeight="1">
      <c r="A21" s="15">
        <v>4</v>
      </c>
      <c r="B21" s="20" t="s">
        <v>25</v>
      </c>
      <c r="C21" s="21" t="s">
        <v>14</v>
      </c>
      <c r="D21" s="30">
        <v>3</v>
      </c>
      <c r="E21" s="19">
        <v>0.59</v>
      </c>
      <c r="F21" s="19">
        <f t="shared" si="1"/>
        <v>1.77</v>
      </c>
    </row>
    <row r="22" spans="1:6" ht="21.75" customHeight="1">
      <c r="A22" s="15">
        <v>5</v>
      </c>
      <c r="B22" s="20" t="s">
        <v>26</v>
      </c>
      <c r="C22" s="21" t="s">
        <v>14</v>
      </c>
      <c r="D22" s="30">
        <v>3</v>
      </c>
      <c r="E22" s="19">
        <v>4.49</v>
      </c>
      <c r="F22" s="19">
        <f t="shared" si="1"/>
        <v>13.47</v>
      </c>
    </row>
    <row r="23" spans="1:6" ht="21.75" customHeight="1">
      <c r="A23" s="15">
        <v>6</v>
      </c>
      <c r="B23" s="16" t="s">
        <v>27</v>
      </c>
      <c r="C23" s="17" t="s">
        <v>24</v>
      </c>
      <c r="D23" s="22">
        <v>7.33</v>
      </c>
      <c r="E23" s="19">
        <v>1.05</v>
      </c>
      <c r="F23" s="23">
        <f t="shared" si="1"/>
        <v>7.6965000000000003</v>
      </c>
    </row>
    <row r="24" spans="1:6" ht="21.75" customHeight="1">
      <c r="A24" s="15">
        <v>7</v>
      </c>
      <c r="B24" s="20" t="s">
        <v>26</v>
      </c>
      <c r="C24" s="21" t="s">
        <v>14</v>
      </c>
      <c r="D24" s="22">
        <v>14.28</v>
      </c>
      <c r="E24" s="19">
        <v>4.49</v>
      </c>
      <c r="F24" s="23">
        <f t="shared" si="1"/>
        <v>64.117199999999997</v>
      </c>
    </row>
    <row r="25" spans="1:6" ht="21.75" customHeight="1">
      <c r="A25" s="15">
        <v>8</v>
      </c>
      <c r="B25" s="16" t="s">
        <v>28</v>
      </c>
      <c r="C25" s="17" t="s">
        <v>24</v>
      </c>
      <c r="D25" s="22">
        <v>2.57</v>
      </c>
      <c r="E25" s="19">
        <v>1.05</v>
      </c>
      <c r="F25" s="23">
        <f t="shared" si="1"/>
        <v>2.6985000000000001</v>
      </c>
    </row>
    <row r="26" spans="1:6" ht="21.75" customHeight="1">
      <c r="A26" s="15">
        <v>9</v>
      </c>
      <c r="B26" s="16" t="s">
        <v>29</v>
      </c>
      <c r="C26" s="17" t="s">
        <v>24</v>
      </c>
      <c r="D26" s="22">
        <v>2.57</v>
      </c>
      <c r="E26" s="19">
        <v>2.61</v>
      </c>
      <c r="F26" s="23">
        <f t="shared" si="1"/>
        <v>6.7076999999999991</v>
      </c>
    </row>
    <row r="27" spans="1:6" ht="21.75" customHeight="1">
      <c r="A27" s="15">
        <v>10</v>
      </c>
      <c r="B27" s="16" t="s">
        <v>30</v>
      </c>
      <c r="C27" s="17" t="s">
        <v>24</v>
      </c>
      <c r="D27" s="22">
        <v>0.25</v>
      </c>
      <c r="E27" s="29">
        <v>0.5</v>
      </c>
      <c r="F27" s="26">
        <f t="shared" si="1"/>
        <v>0.125</v>
      </c>
    </row>
    <row r="28" spans="1:6" ht="21.75" customHeight="1">
      <c r="A28" s="15">
        <v>11</v>
      </c>
      <c r="B28" s="16" t="s">
        <v>31</v>
      </c>
      <c r="C28" s="17" t="s">
        <v>24</v>
      </c>
      <c r="D28" s="22">
        <v>0.25</v>
      </c>
      <c r="E28" s="19">
        <v>0.46</v>
      </c>
      <c r="F28" s="26">
        <f t="shared" si="1"/>
        <v>0.115</v>
      </c>
    </row>
    <row r="29" spans="1:6" ht="21.75" customHeight="1">
      <c r="A29" s="15">
        <v>12</v>
      </c>
      <c r="B29" s="27" t="s">
        <v>32</v>
      </c>
      <c r="C29" s="17" t="s">
        <v>24</v>
      </c>
      <c r="D29" s="28">
        <v>2.2000000000000002</v>
      </c>
      <c r="E29" s="19">
        <v>38.83</v>
      </c>
      <c r="F29" s="26">
        <f t="shared" si="1"/>
        <v>85.426000000000002</v>
      </c>
    </row>
    <row r="30" spans="1:6" ht="21.75" customHeight="1">
      <c r="A30" s="15">
        <v>13</v>
      </c>
      <c r="B30" s="20" t="s">
        <v>33</v>
      </c>
      <c r="C30" s="21" t="s">
        <v>14</v>
      </c>
      <c r="D30" s="22">
        <v>2.57</v>
      </c>
      <c r="E30" s="19">
        <v>4.49</v>
      </c>
      <c r="F30" s="23">
        <f t="shared" si="1"/>
        <v>11.539299999999999</v>
      </c>
    </row>
    <row r="31" spans="1:6" ht="21.75" customHeight="1">
      <c r="A31" s="15">
        <v>14</v>
      </c>
      <c r="B31" s="16" t="s">
        <v>34</v>
      </c>
      <c r="C31" s="17" t="s">
        <v>24</v>
      </c>
      <c r="D31" s="21">
        <v>2.2000000000000002</v>
      </c>
      <c r="E31" s="19">
        <v>95.42</v>
      </c>
      <c r="F31" s="26">
        <f t="shared" si="1"/>
        <v>209.92400000000001</v>
      </c>
    </row>
    <row r="32" spans="1:6" ht="21.75" customHeight="1">
      <c r="A32" s="15">
        <v>15</v>
      </c>
      <c r="B32" s="16" t="s">
        <v>35</v>
      </c>
      <c r="C32" s="17" t="s">
        <v>21</v>
      </c>
      <c r="D32" s="18">
        <v>5</v>
      </c>
      <c r="E32" s="19">
        <v>28.31</v>
      </c>
      <c r="F32" s="19">
        <f t="shared" si="1"/>
        <v>141.54999999999998</v>
      </c>
    </row>
    <row r="33" spans="1:6" ht="21.75" customHeight="1">
      <c r="A33" s="15">
        <v>16</v>
      </c>
      <c r="B33" s="16" t="s">
        <v>36</v>
      </c>
      <c r="C33" s="17" t="s">
        <v>21</v>
      </c>
      <c r="D33" s="18">
        <v>5</v>
      </c>
      <c r="E33" s="19">
        <v>42.85</v>
      </c>
      <c r="F33" s="19">
        <f t="shared" si="1"/>
        <v>214.25</v>
      </c>
    </row>
    <row r="34" spans="1:6" ht="26.25" customHeight="1">
      <c r="A34" s="15">
        <v>17</v>
      </c>
      <c r="B34" s="16" t="s">
        <v>37</v>
      </c>
      <c r="C34" s="17" t="s">
        <v>21</v>
      </c>
      <c r="D34" s="18">
        <v>1</v>
      </c>
      <c r="E34" s="19">
        <v>72.69</v>
      </c>
      <c r="F34" s="19">
        <f t="shared" si="1"/>
        <v>72.69</v>
      </c>
    </row>
    <row r="35" spans="1:6" ht="24.75" customHeight="1">
      <c r="A35" s="15">
        <v>18</v>
      </c>
      <c r="B35" s="16" t="s">
        <v>38</v>
      </c>
      <c r="C35" s="17" t="s">
        <v>14</v>
      </c>
      <c r="D35" s="24">
        <v>2.1999999999999999E-2</v>
      </c>
      <c r="E35" s="19">
        <v>980.34</v>
      </c>
      <c r="F35" s="25">
        <f t="shared" si="1"/>
        <v>21.56748</v>
      </c>
    </row>
    <row r="36" spans="1:6" ht="24.75" customHeight="1">
      <c r="A36" s="15">
        <v>19</v>
      </c>
      <c r="B36" s="16" t="s">
        <v>39</v>
      </c>
      <c r="C36" s="17" t="s">
        <v>10</v>
      </c>
      <c r="D36" s="22">
        <v>38.11</v>
      </c>
      <c r="E36" s="19">
        <v>1.25</v>
      </c>
      <c r="F36" s="23">
        <f t="shared" si="1"/>
        <v>47.637500000000003</v>
      </c>
    </row>
    <row r="37" spans="1:6" ht="24.75" customHeight="1">
      <c r="A37" s="15">
        <v>20</v>
      </c>
      <c r="B37" s="16" t="s">
        <v>40</v>
      </c>
      <c r="C37" s="17" t="s">
        <v>21</v>
      </c>
      <c r="D37" s="18">
        <v>11</v>
      </c>
      <c r="E37" s="19">
        <v>2.2200000000000002</v>
      </c>
      <c r="F37" s="19">
        <f t="shared" si="1"/>
        <v>24.42</v>
      </c>
    </row>
    <row r="38" spans="1:6" ht="24.75" customHeight="1">
      <c r="A38" s="15">
        <v>21</v>
      </c>
      <c r="B38" s="16" t="s">
        <v>41</v>
      </c>
      <c r="C38" s="17" t="s">
        <v>21</v>
      </c>
      <c r="D38" s="18">
        <v>6</v>
      </c>
      <c r="E38" s="19">
        <v>41.66</v>
      </c>
      <c r="F38" s="19">
        <f t="shared" si="1"/>
        <v>249.95999999999998</v>
      </c>
    </row>
    <row r="39" spans="1:6" ht="24.75" customHeight="1">
      <c r="A39" s="15">
        <v>22</v>
      </c>
      <c r="B39" s="16" t="s">
        <v>42</v>
      </c>
      <c r="C39" s="17" t="s">
        <v>21</v>
      </c>
      <c r="D39" s="18">
        <v>5</v>
      </c>
      <c r="E39" s="19">
        <v>75.25</v>
      </c>
      <c r="F39" s="19">
        <f t="shared" si="1"/>
        <v>376.25</v>
      </c>
    </row>
    <row r="40" spans="1:6" ht="24.75" customHeight="1">
      <c r="A40" s="15">
        <v>23</v>
      </c>
      <c r="B40" s="16" t="s">
        <v>43</v>
      </c>
      <c r="C40" s="17" t="s">
        <v>44</v>
      </c>
      <c r="D40" s="18">
        <v>11</v>
      </c>
      <c r="E40" s="19">
        <v>127.53</v>
      </c>
      <c r="F40" s="19">
        <f t="shared" si="1"/>
        <v>1402.83</v>
      </c>
    </row>
    <row r="41" spans="1:6" ht="24.75" customHeight="1">
      <c r="A41" s="15">
        <v>24</v>
      </c>
      <c r="B41" s="16" t="s">
        <v>45</v>
      </c>
      <c r="C41" s="17" t="s">
        <v>24</v>
      </c>
      <c r="D41" s="22">
        <v>0.14000000000000001</v>
      </c>
      <c r="E41" s="19">
        <v>7.67</v>
      </c>
      <c r="F41" s="23">
        <f t="shared" si="1"/>
        <v>1.0738000000000001</v>
      </c>
    </row>
    <row r="42" spans="1:6" ht="24.75" customHeight="1">
      <c r="A42" s="15">
        <v>25</v>
      </c>
      <c r="B42" s="20" t="s">
        <v>25</v>
      </c>
      <c r="C42" s="21" t="s">
        <v>14</v>
      </c>
      <c r="D42" s="22">
        <v>0.27</v>
      </c>
      <c r="E42" s="19">
        <v>0.59</v>
      </c>
      <c r="F42" s="23">
        <f t="shared" si="1"/>
        <v>0.1593</v>
      </c>
    </row>
    <row r="43" spans="1:6" ht="24.75" customHeight="1">
      <c r="A43" s="15">
        <v>26</v>
      </c>
      <c r="B43" s="20" t="s">
        <v>26</v>
      </c>
      <c r="C43" s="21" t="s">
        <v>14</v>
      </c>
      <c r="D43" s="22">
        <v>0.27</v>
      </c>
      <c r="E43" s="19">
        <v>4.49</v>
      </c>
      <c r="F43" s="23">
        <f t="shared" si="1"/>
        <v>1.2123000000000002</v>
      </c>
    </row>
    <row r="44" spans="1:6" ht="24.75" customHeight="1">
      <c r="A44" s="15">
        <v>27</v>
      </c>
      <c r="B44" s="20" t="s">
        <v>46</v>
      </c>
      <c r="C44" s="21" t="s">
        <v>14</v>
      </c>
      <c r="D44" s="22">
        <v>0.05</v>
      </c>
      <c r="E44" s="19">
        <v>34.51</v>
      </c>
      <c r="F44" s="23">
        <f t="shared" si="1"/>
        <v>1.7255</v>
      </c>
    </row>
    <row r="45" spans="1:6" ht="24.75" customHeight="1">
      <c r="A45" s="15">
        <v>28</v>
      </c>
      <c r="B45" s="16" t="s">
        <v>47</v>
      </c>
      <c r="C45" s="17" t="s">
        <v>21</v>
      </c>
      <c r="D45" s="18">
        <v>1</v>
      </c>
      <c r="E45" s="19">
        <v>259.56</v>
      </c>
      <c r="F45" s="19">
        <f t="shared" si="1"/>
        <v>259.56</v>
      </c>
    </row>
    <row r="46" spans="1:6" ht="19.899999999999999" customHeight="1">
      <c r="A46" s="6"/>
      <c r="B46" s="7" t="s">
        <v>7</v>
      </c>
      <c r="C46" s="6"/>
      <c r="D46" s="6"/>
      <c r="E46" s="6"/>
      <c r="F46" s="9">
        <f>SUM(F17:F45)</f>
        <v>3307.1031800000001</v>
      </c>
    </row>
    <row r="47" spans="1:6" ht="20.100000000000001" customHeight="1">
      <c r="A47" s="6"/>
      <c r="B47" s="7" t="s">
        <v>48</v>
      </c>
      <c r="C47" s="6"/>
      <c r="D47" s="6"/>
      <c r="E47" s="6"/>
      <c r="F47" s="9">
        <f>F16+F46</f>
        <v>16213.36038</v>
      </c>
    </row>
    <row r="48" spans="1:6" ht="20.100000000000001" customHeight="1">
      <c r="A48" s="6"/>
      <c r="B48" s="7" t="s">
        <v>49</v>
      </c>
      <c r="C48" s="6"/>
      <c r="D48" s="6"/>
      <c r="E48" s="6"/>
      <c r="F48" s="9">
        <f>F47*0.2</f>
        <v>3242.6720760000003</v>
      </c>
    </row>
    <row r="49" spans="1:6" ht="20.100000000000001" customHeight="1">
      <c r="A49" s="6"/>
      <c r="B49" s="7" t="s">
        <v>7</v>
      </c>
      <c r="C49" s="6"/>
      <c r="D49" s="6"/>
      <c r="E49" s="6"/>
      <c r="F49" s="9">
        <f>SUM(F47:F48)</f>
        <v>19456.032456000001</v>
      </c>
    </row>
    <row r="50" spans="1:6">
      <c r="B50" s="10"/>
      <c r="C50" s="10"/>
      <c r="D50" s="10"/>
      <c r="E50" s="10"/>
    </row>
    <row r="51" spans="1:6">
      <c r="D51" s="11"/>
    </row>
    <row r="52" spans="1:6" ht="14.25" customHeight="1">
      <c r="B52" s="10" t="s">
        <v>50</v>
      </c>
      <c r="C52" s="1" t="s">
        <v>51</v>
      </c>
      <c r="E52" s="10"/>
      <c r="F52" s="12"/>
    </row>
    <row r="53" spans="1:6">
      <c r="B53" s="10"/>
      <c r="C53" s="10"/>
      <c r="D53" s="10"/>
      <c r="E53" s="10"/>
    </row>
    <row r="54" spans="1:6">
      <c r="D54" s="11"/>
    </row>
    <row r="55" spans="1:6">
      <c r="B55" s="10" t="s">
        <v>52</v>
      </c>
      <c r="C55" s="1" t="s">
        <v>53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725B2-5A88-4034-BBEF-5CB62CF2E600}">
  <dimension ref="A1:F170"/>
  <sheetViews>
    <sheetView topLeftCell="A142" workbookViewId="0">
      <selection activeCell="F164" sqref="F164"/>
    </sheetView>
  </sheetViews>
  <sheetFormatPr defaultRowHeight="15"/>
  <cols>
    <col min="2" max="2" width="52.140625" customWidth="1"/>
    <col min="6" max="6" width="11.140625" customWidth="1"/>
  </cols>
  <sheetData>
    <row r="1" spans="1:6">
      <c r="A1" s="40" t="s">
        <v>55</v>
      </c>
      <c r="B1" s="40"/>
      <c r="C1" s="40"/>
      <c r="D1" s="40"/>
      <c r="E1" s="40"/>
      <c r="F1" s="40"/>
    </row>
    <row r="2" spans="1:6">
      <c r="A2" s="41"/>
      <c r="B2" s="41"/>
      <c r="C2" s="41"/>
      <c r="D2" s="41"/>
      <c r="E2" s="41"/>
      <c r="F2" s="41"/>
    </row>
    <row r="3" spans="1:6">
      <c r="A3" s="2"/>
      <c r="B3" s="42" t="s">
        <v>56</v>
      </c>
      <c r="C3" s="42"/>
      <c r="D3" s="42"/>
      <c r="E3" s="42"/>
      <c r="F3" s="42"/>
    </row>
    <row r="4" spans="1:6">
      <c r="B4" s="3"/>
      <c r="C4" s="3"/>
      <c r="D4" s="3"/>
      <c r="E4" s="43" t="s">
        <v>57</v>
      </c>
      <c r="F4" s="43"/>
    </row>
    <row r="5" spans="1:6">
      <c r="A5" s="44" t="s">
        <v>2</v>
      </c>
      <c r="B5" s="45" t="s">
        <v>58</v>
      </c>
      <c r="C5" s="46" t="s">
        <v>59</v>
      </c>
      <c r="D5" s="46" t="s">
        <v>60</v>
      </c>
      <c r="E5" s="47" t="s">
        <v>61</v>
      </c>
      <c r="F5" s="46" t="s">
        <v>62</v>
      </c>
    </row>
    <row r="6" spans="1:6">
      <c r="A6" s="44"/>
      <c r="B6" s="45"/>
      <c r="C6" s="46"/>
      <c r="D6" s="46"/>
      <c r="E6" s="47"/>
      <c r="F6" s="46"/>
    </row>
    <row r="7" spans="1:6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>
      <c r="A8" s="48"/>
      <c r="B8" s="54" t="s">
        <v>63</v>
      </c>
      <c r="C8" s="48"/>
      <c r="D8" s="55"/>
      <c r="E8" s="56">
        <v>0</v>
      </c>
      <c r="F8" s="53">
        <v>0</v>
      </c>
    </row>
    <row r="9" spans="1:6">
      <c r="A9" s="48"/>
      <c r="B9" s="54"/>
      <c r="C9" s="48"/>
      <c r="D9" s="55"/>
      <c r="E9" s="56"/>
      <c r="F9" s="53"/>
    </row>
    <row r="10" spans="1:6">
      <c r="A10" s="48"/>
      <c r="B10" s="54"/>
      <c r="C10" s="48"/>
      <c r="D10" s="55"/>
      <c r="E10" s="56"/>
      <c r="F10" s="53"/>
    </row>
    <row r="11" spans="1:6">
      <c r="A11" s="48"/>
      <c r="B11" s="54"/>
      <c r="C11" s="48"/>
      <c r="D11" s="55"/>
      <c r="E11" s="56"/>
      <c r="F11" s="53"/>
    </row>
    <row r="12" spans="1:6">
      <c r="A12" s="48">
        <v>1</v>
      </c>
      <c r="B12" s="49" t="s">
        <v>64</v>
      </c>
      <c r="C12" s="50" t="s">
        <v>65</v>
      </c>
      <c r="D12" s="51">
        <v>1550</v>
      </c>
      <c r="E12" s="52">
        <v>0.95</v>
      </c>
      <c r="F12" s="53">
        <v>1472.5</v>
      </c>
    </row>
    <row r="13" spans="1:6">
      <c r="A13" s="48"/>
      <c r="B13" s="49"/>
      <c r="C13" s="50"/>
      <c r="D13" s="51"/>
      <c r="E13" s="52"/>
      <c r="F13" s="53"/>
    </row>
    <row r="14" spans="1:6">
      <c r="A14" s="48"/>
      <c r="B14" s="49"/>
      <c r="C14" s="50"/>
      <c r="D14" s="51"/>
      <c r="E14" s="52"/>
      <c r="F14" s="53"/>
    </row>
    <row r="15" spans="1:6">
      <c r="A15" s="48"/>
      <c r="B15" s="49"/>
      <c r="C15" s="50"/>
      <c r="D15" s="51"/>
      <c r="E15" s="52"/>
      <c r="F15" s="53"/>
    </row>
    <row r="16" spans="1:6">
      <c r="A16" s="48">
        <v>2</v>
      </c>
      <c r="B16" s="57" t="s">
        <v>66</v>
      </c>
      <c r="C16" s="50" t="s">
        <v>65</v>
      </c>
      <c r="D16" s="51">
        <v>186</v>
      </c>
      <c r="E16" s="52">
        <v>7.84</v>
      </c>
      <c r="F16" s="52">
        <v>1458.24</v>
      </c>
    </row>
    <row r="17" spans="1:6">
      <c r="A17" s="48"/>
      <c r="B17" s="57"/>
      <c r="C17" s="50"/>
      <c r="D17" s="51"/>
      <c r="E17" s="52"/>
      <c r="F17" s="52"/>
    </row>
    <row r="18" spans="1:6">
      <c r="A18" s="48"/>
      <c r="B18" s="57"/>
      <c r="C18" s="50"/>
      <c r="D18" s="51"/>
      <c r="E18" s="52"/>
      <c r="F18" s="52"/>
    </row>
    <row r="19" spans="1:6">
      <c r="A19" s="48"/>
      <c r="B19" s="57"/>
      <c r="C19" s="50"/>
      <c r="D19" s="51"/>
      <c r="E19" s="52"/>
      <c r="F19" s="52"/>
    </row>
    <row r="20" spans="1:6">
      <c r="A20" s="48">
        <v>3</v>
      </c>
      <c r="B20" s="57" t="s">
        <v>67</v>
      </c>
      <c r="C20" s="50" t="s">
        <v>65</v>
      </c>
      <c r="D20" s="51">
        <v>186</v>
      </c>
      <c r="E20" s="52">
        <v>1.34</v>
      </c>
      <c r="F20" s="52">
        <v>249.24</v>
      </c>
    </row>
    <row r="21" spans="1:6">
      <c r="A21" s="48"/>
      <c r="B21" s="57"/>
      <c r="C21" s="50"/>
      <c r="D21" s="51"/>
      <c r="E21" s="52"/>
      <c r="F21" s="52"/>
    </row>
    <row r="22" spans="1:6">
      <c r="A22" s="48"/>
      <c r="B22" s="57"/>
      <c r="C22" s="50"/>
      <c r="D22" s="51"/>
      <c r="E22" s="52"/>
      <c r="F22" s="52"/>
    </row>
    <row r="23" spans="1:6">
      <c r="A23" s="48"/>
      <c r="B23" s="57"/>
      <c r="C23" s="50"/>
      <c r="D23" s="51"/>
      <c r="E23" s="52"/>
      <c r="F23" s="52"/>
    </row>
    <row r="24" spans="1:6">
      <c r="A24" s="48">
        <v>4</v>
      </c>
      <c r="B24" s="57" t="s">
        <v>68</v>
      </c>
      <c r="C24" s="50" t="s">
        <v>69</v>
      </c>
      <c r="D24" s="59">
        <v>0.77</v>
      </c>
      <c r="E24" s="52">
        <v>271.06</v>
      </c>
      <c r="F24" s="56">
        <v>208.71620000000001</v>
      </c>
    </row>
    <row r="25" spans="1:6">
      <c r="A25" s="48"/>
      <c r="B25" s="57"/>
      <c r="C25" s="50"/>
      <c r="D25" s="59"/>
      <c r="E25" s="52"/>
      <c r="F25" s="56"/>
    </row>
    <row r="26" spans="1:6">
      <c r="A26" s="48"/>
      <c r="B26" s="57"/>
      <c r="C26" s="50"/>
      <c r="D26" s="59"/>
      <c r="E26" s="52"/>
      <c r="F26" s="56"/>
    </row>
    <row r="27" spans="1:6">
      <c r="A27" s="48"/>
      <c r="B27" s="57"/>
      <c r="C27" s="50"/>
      <c r="D27" s="59"/>
      <c r="E27" s="52"/>
      <c r="F27" s="56"/>
    </row>
    <row r="28" spans="1:6">
      <c r="A28" s="48">
        <v>5</v>
      </c>
      <c r="B28" s="49" t="s">
        <v>70</v>
      </c>
      <c r="C28" s="58" t="s">
        <v>69</v>
      </c>
      <c r="D28" s="58">
        <v>19.899999999999999</v>
      </c>
      <c r="E28" s="52">
        <v>5.08</v>
      </c>
      <c r="F28" s="55">
        <v>101.092</v>
      </c>
    </row>
    <row r="29" spans="1:6">
      <c r="A29" s="48"/>
      <c r="B29" s="49"/>
      <c r="C29" s="58"/>
      <c r="D29" s="58"/>
      <c r="E29" s="52"/>
      <c r="F29" s="55"/>
    </row>
    <row r="30" spans="1:6">
      <c r="A30" s="48"/>
      <c r="B30" s="49"/>
      <c r="C30" s="58"/>
      <c r="D30" s="58"/>
      <c r="E30" s="52"/>
      <c r="F30" s="55"/>
    </row>
    <row r="31" spans="1:6">
      <c r="A31" s="48"/>
      <c r="B31" s="49"/>
      <c r="C31" s="58"/>
      <c r="D31" s="58"/>
      <c r="E31" s="52"/>
      <c r="F31" s="55"/>
    </row>
    <row r="32" spans="1:6">
      <c r="A32" s="48">
        <v>6</v>
      </c>
      <c r="B32" s="57" t="s">
        <v>71</v>
      </c>
      <c r="C32" s="50" t="s">
        <v>69</v>
      </c>
      <c r="D32" s="58">
        <v>24.8</v>
      </c>
      <c r="E32" s="52">
        <v>44.03</v>
      </c>
      <c r="F32" s="55">
        <v>1091.944</v>
      </c>
    </row>
    <row r="33" spans="1:6">
      <c r="A33" s="48"/>
      <c r="B33" s="57"/>
      <c r="C33" s="50"/>
      <c r="D33" s="58"/>
      <c r="E33" s="52"/>
      <c r="F33" s="55"/>
    </row>
    <row r="34" spans="1:6">
      <c r="A34" s="48"/>
      <c r="B34" s="57"/>
      <c r="C34" s="50"/>
      <c r="D34" s="58"/>
      <c r="E34" s="52"/>
      <c r="F34" s="55"/>
    </row>
    <row r="35" spans="1:6">
      <c r="A35" s="48"/>
      <c r="B35" s="57"/>
      <c r="C35" s="50"/>
      <c r="D35" s="58"/>
      <c r="E35" s="52"/>
      <c r="F35" s="55"/>
    </row>
    <row r="36" spans="1:6">
      <c r="A36" s="48">
        <v>7</v>
      </c>
      <c r="B36" s="49" t="s">
        <v>72</v>
      </c>
      <c r="C36" s="50" t="s">
        <v>69</v>
      </c>
      <c r="D36" s="58">
        <v>0.5</v>
      </c>
      <c r="E36" s="52">
        <v>405.05</v>
      </c>
      <c r="F36" s="55">
        <v>202.52500000000001</v>
      </c>
    </row>
    <row r="37" spans="1:6">
      <c r="A37" s="48"/>
      <c r="B37" s="49"/>
      <c r="C37" s="50"/>
      <c r="D37" s="58"/>
      <c r="E37" s="52"/>
      <c r="F37" s="55"/>
    </row>
    <row r="38" spans="1:6">
      <c r="A38" s="48"/>
      <c r="B38" s="49"/>
      <c r="C38" s="50"/>
      <c r="D38" s="58"/>
      <c r="E38" s="52"/>
      <c r="F38" s="55"/>
    </row>
    <row r="39" spans="1:6">
      <c r="A39" s="48"/>
      <c r="B39" s="49"/>
      <c r="C39" s="50"/>
      <c r="D39" s="58"/>
      <c r="E39" s="52"/>
      <c r="F39" s="55"/>
    </row>
    <row r="40" spans="1:6">
      <c r="A40" s="48">
        <v>8</v>
      </c>
      <c r="B40" s="57" t="s">
        <v>73</v>
      </c>
      <c r="C40" s="50" t="s">
        <v>65</v>
      </c>
      <c r="D40" s="51">
        <v>1550</v>
      </c>
      <c r="E40" s="52">
        <v>5.24</v>
      </c>
      <c r="F40" s="60">
        <v>8122</v>
      </c>
    </row>
    <row r="41" spans="1:6">
      <c r="A41" s="48"/>
      <c r="B41" s="57"/>
      <c r="C41" s="50"/>
      <c r="D41" s="51"/>
      <c r="E41" s="52"/>
      <c r="F41" s="60"/>
    </row>
    <row r="42" spans="1:6">
      <c r="A42" s="48"/>
      <c r="B42" s="57"/>
      <c r="C42" s="50"/>
      <c r="D42" s="51"/>
      <c r="E42" s="52"/>
      <c r="F42" s="60"/>
    </row>
    <row r="43" spans="1:6">
      <c r="A43" s="48"/>
      <c r="B43" s="57"/>
      <c r="C43" s="50"/>
      <c r="D43" s="51"/>
      <c r="E43" s="52"/>
      <c r="F43" s="60"/>
    </row>
    <row r="44" spans="1:6">
      <c r="A44" s="6"/>
      <c r="B44" s="7" t="s">
        <v>62</v>
      </c>
      <c r="C44" s="6"/>
      <c r="D44" s="6"/>
      <c r="E44" s="6"/>
      <c r="F44" s="38">
        <v>12906.2572</v>
      </c>
    </row>
    <row r="45" spans="1:6">
      <c r="A45" s="48"/>
      <c r="B45" s="54" t="s">
        <v>74</v>
      </c>
      <c r="C45" s="48"/>
      <c r="D45" s="55"/>
      <c r="E45" s="52">
        <v>0</v>
      </c>
      <c r="F45" s="53">
        <v>0</v>
      </c>
    </row>
    <row r="46" spans="1:6">
      <c r="A46" s="48"/>
      <c r="B46" s="54"/>
      <c r="C46" s="48"/>
      <c r="D46" s="55"/>
      <c r="E46" s="52"/>
      <c r="F46" s="53"/>
    </row>
    <row r="47" spans="1:6">
      <c r="A47" s="48"/>
      <c r="B47" s="54"/>
      <c r="C47" s="48"/>
      <c r="D47" s="55"/>
      <c r="E47" s="52"/>
      <c r="F47" s="53"/>
    </row>
    <row r="48" spans="1:6">
      <c r="A48" s="48"/>
      <c r="B48" s="54"/>
      <c r="C48" s="48"/>
      <c r="D48" s="55"/>
      <c r="E48" s="52"/>
      <c r="F48" s="53"/>
    </row>
    <row r="49" spans="1:6">
      <c r="A49" s="48">
        <v>1</v>
      </c>
      <c r="B49" s="57" t="s">
        <v>75</v>
      </c>
      <c r="C49" s="50" t="s">
        <v>76</v>
      </c>
      <c r="D49" s="61">
        <v>11</v>
      </c>
      <c r="E49" s="52">
        <v>1.73</v>
      </c>
      <c r="F49" s="52">
        <v>19.03</v>
      </c>
    </row>
    <row r="50" spans="1:6">
      <c r="A50" s="48"/>
      <c r="B50" s="57"/>
      <c r="C50" s="50"/>
      <c r="D50" s="61"/>
      <c r="E50" s="52"/>
      <c r="F50" s="52"/>
    </row>
    <row r="51" spans="1:6">
      <c r="A51" s="48"/>
      <c r="B51" s="57"/>
      <c r="C51" s="50"/>
      <c r="D51" s="61"/>
      <c r="E51" s="52"/>
      <c r="F51" s="52"/>
    </row>
    <row r="52" spans="1:6">
      <c r="A52" s="48"/>
      <c r="B52" s="57"/>
      <c r="C52" s="50"/>
      <c r="D52" s="61"/>
      <c r="E52" s="52"/>
      <c r="F52" s="52"/>
    </row>
    <row r="53" spans="1:6">
      <c r="A53" s="48">
        <v>2</v>
      </c>
      <c r="B53" s="49" t="s">
        <v>77</v>
      </c>
      <c r="C53" s="58" t="s">
        <v>69</v>
      </c>
      <c r="D53" s="59">
        <v>12.87</v>
      </c>
      <c r="E53" s="52">
        <v>4.49</v>
      </c>
      <c r="F53" s="56">
        <v>57.786299999999997</v>
      </c>
    </row>
    <row r="54" spans="1:6">
      <c r="A54" s="48"/>
      <c r="B54" s="49"/>
      <c r="C54" s="58"/>
      <c r="D54" s="59"/>
      <c r="E54" s="52"/>
      <c r="F54" s="56"/>
    </row>
    <row r="55" spans="1:6">
      <c r="A55" s="48"/>
      <c r="B55" s="49"/>
      <c r="C55" s="58"/>
      <c r="D55" s="59"/>
      <c r="E55" s="52"/>
      <c r="F55" s="56"/>
    </row>
    <row r="56" spans="1:6">
      <c r="A56" s="48"/>
      <c r="B56" s="49"/>
      <c r="C56" s="58"/>
      <c r="D56" s="59"/>
      <c r="E56" s="52"/>
      <c r="F56" s="56"/>
    </row>
    <row r="57" spans="1:6">
      <c r="A57" s="48">
        <v>3</v>
      </c>
      <c r="B57" s="57" t="s">
        <v>78</v>
      </c>
      <c r="C57" s="50" t="s">
        <v>79</v>
      </c>
      <c r="D57" s="59">
        <v>1.54</v>
      </c>
      <c r="E57" s="52">
        <v>7.67</v>
      </c>
      <c r="F57" s="56">
        <v>11.8118</v>
      </c>
    </row>
    <row r="58" spans="1:6">
      <c r="A58" s="48"/>
      <c r="B58" s="57"/>
      <c r="C58" s="50"/>
      <c r="D58" s="59"/>
      <c r="E58" s="52"/>
      <c r="F58" s="56"/>
    </row>
    <row r="59" spans="1:6">
      <c r="A59" s="48"/>
      <c r="B59" s="57"/>
      <c r="C59" s="50"/>
      <c r="D59" s="59"/>
      <c r="E59" s="52"/>
      <c r="F59" s="56"/>
    </row>
    <row r="60" spans="1:6">
      <c r="A60" s="48"/>
      <c r="B60" s="57"/>
      <c r="C60" s="50"/>
      <c r="D60" s="59"/>
      <c r="E60" s="52"/>
      <c r="F60" s="56"/>
    </row>
    <row r="61" spans="1:6">
      <c r="A61" s="48">
        <v>4</v>
      </c>
      <c r="B61" s="49" t="s">
        <v>80</v>
      </c>
      <c r="C61" s="58" t="s">
        <v>69</v>
      </c>
      <c r="D61" s="51">
        <v>3</v>
      </c>
      <c r="E61" s="52">
        <v>0.59</v>
      </c>
      <c r="F61" s="52">
        <v>1.77</v>
      </c>
    </row>
    <row r="62" spans="1:6">
      <c r="A62" s="48"/>
      <c r="B62" s="49"/>
      <c r="C62" s="58"/>
      <c r="D62" s="51"/>
      <c r="E62" s="52"/>
      <c r="F62" s="52"/>
    </row>
    <row r="63" spans="1:6">
      <c r="A63" s="48"/>
      <c r="B63" s="49"/>
      <c r="C63" s="58"/>
      <c r="D63" s="51"/>
      <c r="E63" s="52"/>
      <c r="F63" s="52"/>
    </row>
    <row r="64" spans="1:6">
      <c r="A64" s="48"/>
      <c r="B64" s="49"/>
      <c r="C64" s="58"/>
      <c r="D64" s="51"/>
      <c r="E64" s="52"/>
      <c r="F64" s="52"/>
    </row>
    <row r="65" spans="1:6">
      <c r="A65" s="48">
        <v>5</v>
      </c>
      <c r="B65" s="49" t="s">
        <v>81</v>
      </c>
      <c r="C65" s="58" t="s">
        <v>69</v>
      </c>
      <c r="D65" s="51">
        <v>3</v>
      </c>
      <c r="E65" s="52">
        <v>4.49</v>
      </c>
      <c r="F65" s="52">
        <v>13.47</v>
      </c>
    </row>
    <row r="66" spans="1:6">
      <c r="A66" s="48"/>
      <c r="B66" s="49"/>
      <c r="C66" s="58"/>
      <c r="D66" s="51"/>
      <c r="E66" s="52"/>
      <c r="F66" s="52"/>
    </row>
    <row r="67" spans="1:6">
      <c r="A67" s="48"/>
      <c r="B67" s="49"/>
      <c r="C67" s="58"/>
      <c r="D67" s="51"/>
      <c r="E67" s="52"/>
      <c r="F67" s="52"/>
    </row>
    <row r="68" spans="1:6">
      <c r="A68" s="48"/>
      <c r="B68" s="49"/>
      <c r="C68" s="58"/>
      <c r="D68" s="51"/>
      <c r="E68" s="52"/>
      <c r="F68" s="52"/>
    </row>
    <row r="69" spans="1:6">
      <c r="A69" s="48">
        <v>6</v>
      </c>
      <c r="B69" s="57" t="s">
        <v>82</v>
      </c>
      <c r="C69" s="50" t="s">
        <v>79</v>
      </c>
      <c r="D69" s="59">
        <v>7.33</v>
      </c>
      <c r="E69" s="52">
        <v>1.05</v>
      </c>
      <c r="F69" s="56">
        <v>7.6965000000000003</v>
      </c>
    </row>
    <row r="70" spans="1:6">
      <c r="A70" s="48"/>
      <c r="B70" s="57"/>
      <c r="C70" s="50"/>
      <c r="D70" s="59"/>
      <c r="E70" s="52"/>
      <c r="F70" s="56"/>
    </row>
    <row r="71" spans="1:6">
      <c r="A71" s="48"/>
      <c r="B71" s="57"/>
      <c r="C71" s="50"/>
      <c r="D71" s="59"/>
      <c r="E71" s="52"/>
      <c r="F71" s="56"/>
    </row>
    <row r="72" spans="1:6">
      <c r="A72" s="48"/>
      <c r="B72" s="57"/>
      <c r="C72" s="50"/>
      <c r="D72" s="59"/>
      <c r="E72" s="52"/>
      <c r="F72" s="56"/>
    </row>
    <row r="73" spans="1:6">
      <c r="A73" s="48">
        <v>7</v>
      </c>
      <c r="B73" s="49" t="s">
        <v>81</v>
      </c>
      <c r="C73" s="58" t="s">
        <v>69</v>
      </c>
      <c r="D73" s="59">
        <v>14.28</v>
      </c>
      <c r="E73" s="52">
        <v>4.49</v>
      </c>
      <c r="F73" s="56">
        <v>64.117199999999997</v>
      </c>
    </row>
    <row r="74" spans="1:6">
      <c r="A74" s="48"/>
      <c r="B74" s="49"/>
      <c r="C74" s="58"/>
      <c r="D74" s="59"/>
      <c r="E74" s="52"/>
      <c r="F74" s="56"/>
    </row>
    <row r="75" spans="1:6">
      <c r="A75" s="48"/>
      <c r="B75" s="49"/>
      <c r="C75" s="58"/>
      <c r="D75" s="59"/>
      <c r="E75" s="52"/>
      <c r="F75" s="56"/>
    </row>
    <row r="76" spans="1:6">
      <c r="A76" s="48"/>
      <c r="B76" s="49"/>
      <c r="C76" s="58"/>
      <c r="D76" s="59"/>
      <c r="E76" s="52"/>
      <c r="F76" s="56"/>
    </row>
    <row r="77" spans="1:6">
      <c r="A77" s="48">
        <v>8</v>
      </c>
      <c r="B77" s="57" t="s">
        <v>83</v>
      </c>
      <c r="C77" s="50" t="s">
        <v>79</v>
      </c>
      <c r="D77" s="59">
        <v>2.57</v>
      </c>
      <c r="E77" s="52">
        <v>1.05</v>
      </c>
      <c r="F77" s="56">
        <v>2.6985000000000001</v>
      </c>
    </row>
    <row r="78" spans="1:6">
      <c r="A78" s="48"/>
      <c r="B78" s="57"/>
      <c r="C78" s="50"/>
      <c r="D78" s="59"/>
      <c r="E78" s="52"/>
      <c r="F78" s="56"/>
    </row>
    <row r="79" spans="1:6">
      <c r="A79" s="48"/>
      <c r="B79" s="57"/>
      <c r="C79" s="50"/>
      <c r="D79" s="59"/>
      <c r="E79" s="52"/>
      <c r="F79" s="56"/>
    </row>
    <row r="80" spans="1:6">
      <c r="A80" s="48"/>
      <c r="B80" s="57"/>
      <c r="C80" s="50"/>
      <c r="D80" s="59"/>
      <c r="E80" s="52"/>
      <c r="F80" s="56"/>
    </row>
    <row r="81" spans="1:6">
      <c r="A81" s="48">
        <v>9</v>
      </c>
      <c r="B81" s="57" t="s">
        <v>84</v>
      </c>
      <c r="C81" s="50" t="s">
        <v>79</v>
      </c>
      <c r="D81" s="59">
        <v>2.57</v>
      </c>
      <c r="E81" s="52">
        <v>2.61</v>
      </c>
      <c r="F81" s="56">
        <v>6.7076999999999991</v>
      </c>
    </row>
    <row r="82" spans="1:6">
      <c r="A82" s="48"/>
      <c r="B82" s="57"/>
      <c r="C82" s="50"/>
      <c r="D82" s="59"/>
      <c r="E82" s="52"/>
      <c r="F82" s="56"/>
    </row>
    <row r="83" spans="1:6">
      <c r="A83" s="48"/>
      <c r="B83" s="57"/>
      <c r="C83" s="50"/>
      <c r="D83" s="59"/>
      <c r="E83" s="52"/>
      <c r="F83" s="56"/>
    </row>
    <row r="84" spans="1:6">
      <c r="A84" s="48"/>
      <c r="B84" s="57"/>
      <c r="C84" s="50"/>
      <c r="D84" s="59"/>
      <c r="E84" s="52"/>
      <c r="F84" s="56"/>
    </row>
    <row r="85" spans="1:6">
      <c r="A85" s="48">
        <v>10</v>
      </c>
      <c r="B85" s="57" t="s">
        <v>85</v>
      </c>
      <c r="C85" s="50" t="s">
        <v>79</v>
      </c>
      <c r="D85" s="59">
        <v>0.25</v>
      </c>
      <c r="E85" s="53">
        <v>0.5</v>
      </c>
      <c r="F85" s="55">
        <v>0.125</v>
      </c>
    </row>
    <row r="86" spans="1:6">
      <c r="A86" s="48"/>
      <c r="B86" s="57"/>
      <c r="C86" s="50"/>
      <c r="D86" s="59"/>
      <c r="E86" s="53"/>
      <c r="F86" s="55"/>
    </row>
    <row r="87" spans="1:6">
      <c r="A87" s="48"/>
      <c r="B87" s="57"/>
      <c r="C87" s="50"/>
      <c r="D87" s="59"/>
      <c r="E87" s="53"/>
      <c r="F87" s="55"/>
    </row>
    <row r="88" spans="1:6">
      <c r="A88" s="48"/>
      <c r="B88" s="57"/>
      <c r="C88" s="50"/>
      <c r="D88" s="59"/>
      <c r="E88" s="53"/>
      <c r="F88" s="55"/>
    </row>
    <row r="89" spans="1:6">
      <c r="A89" s="48">
        <v>11</v>
      </c>
      <c r="B89" s="57" t="s">
        <v>86</v>
      </c>
      <c r="C89" s="50" t="s">
        <v>79</v>
      </c>
      <c r="D89" s="59">
        <v>0.25</v>
      </c>
      <c r="E89" s="52">
        <v>0.46</v>
      </c>
      <c r="F89" s="55">
        <v>0.115</v>
      </c>
    </row>
    <row r="90" spans="1:6">
      <c r="A90" s="48"/>
      <c r="B90" s="57"/>
      <c r="C90" s="50"/>
      <c r="D90" s="59"/>
      <c r="E90" s="52"/>
      <c r="F90" s="55"/>
    </row>
    <row r="91" spans="1:6">
      <c r="A91" s="48"/>
      <c r="B91" s="57"/>
      <c r="C91" s="50"/>
      <c r="D91" s="59"/>
      <c r="E91" s="52"/>
      <c r="F91" s="55"/>
    </row>
    <row r="92" spans="1:6">
      <c r="A92" s="48"/>
      <c r="B92" s="57"/>
      <c r="C92" s="50"/>
      <c r="D92" s="59"/>
      <c r="E92" s="52"/>
      <c r="F92" s="55"/>
    </row>
    <row r="93" spans="1:6">
      <c r="A93" s="48">
        <v>12</v>
      </c>
      <c r="B93" s="62" t="s">
        <v>87</v>
      </c>
      <c r="C93" s="50" t="s">
        <v>79</v>
      </c>
      <c r="D93" s="63">
        <v>2.2000000000000002</v>
      </c>
      <c r="E93" s="52">
        <v>38.83</v>
      </c>
      <c r="F93" s="55">
        <v>85.426000000000002</v>
      </c>
    </row>
    <row r="94" spans="1:6">
      <c r="A94" s="48"/>
      <c r="B94" s="62"/>
      <c r="C94" s="50"/>
      <c r="D94" s="63"/>
      <c r="E94" s="52"/>
      <c r="F94" s="55"/>
    </row>
    <row r="95" spans="1:6">
      <c r="A95" s="48"/>
      <c r="B95" s="62"/>
      <c r="C95" s="50"/>
      <c r="D95" s="63"/>
      <c r="E95" s="52"/>
      <c r="F95" s="55"/>
    </row>
    <row r="96" spans="1:6">
      <c r="A96" s="48"/>
      <c r="B96" s="62"/>
      <c r="C96" s="50"/>
      <c r="D96" s="63"/>
      <c r="E96" s="52"/>
      <c r="F96" s="55"/>
    </row>
    <row r="97" spans="1:6">
      <c r="A97" s="48">
        <v>13</v>
      </c>
      <c r="B97" s="49" t="s">
        <v>88</v>
      </c>
      <c r="C97" s="58" t="s">
        <v>69</v>
      </c>
      <c r="D97" s="59">
        <v>2.57</v>
      </c>
      <c r="E97" s="52">
        <v>4.49</v>
      </c>
      <c r="F97" s="56">
        <v>11.539299999999999</v>
      </c>
    </row>
    <row r="98" spans="1:6">
      <c r="A98" s="48"/>
      <c r="B98" s="49"/>
      <c r="C98" s="58"/>
      <c r="D98" s="59"/>
      <c r="E98" s="52"/>
      <c r="F98" s="56"/>
    </row>
    <row r="99" spans="1:6">
      <c r="A99" s="48"/>
      <c r="B99" s="49"/>
      <c r="C99" s="58"/>
      <c r="D99" s="59"/>
      <c r="E99" s="52"/>
      <c r="F99" s="56"/>
    </row>
    <row r="100" spans="1:6">
      <c r="A100" s="48"/>
      <c r="B100" s="49"/>
      <c r="C100" s="58"/>
      <c r="D100" s="59"/>
      <c r="E100" s="52"/>
      <c r="F100" s="56"/>
    </row>
    <row r="101" spans="1:6">
      <c r="A101" s="48">
        <v>14</v>
      </c>
      <c r="B101" s="57" t="s">
        <v>89</v>
      </c>
      <c r="C101" s="50" t="s">
        <v>79</v>
      </c>
      <c r="D101" s="58">
        <v>2.2000000000000002</v>
      </c>
      <c r="E101" s="52">
        <v>95.42</v>
      </c>
      <c r="F101" s="55">
        <v>209.92400000000001</v>
      </c>
    </row>
    <row r="102" spans="1:6">
      <c r="A102" s="48"/>
      <c r="B102" s="57"/>
      <c r="C102" s="50"/>
      <c r="D102" s="58"/>
      <c r="E102" s="52"/>
      <c r="F102" s="55"/>
    </row>
    <row r="103" spans="1:6">
      <c r="A103" s="48"/>
      <c r="B103" s="57"/>
      <c r="C103" s="50"/>
      <c r="D103" s="58"/>
      <c r="E103" s="52"/>
      <c r="F103" s="55"/>
    </row>
    <row r="104" spans="1:6">
      <c r="A104" s="48"/>
      <c r="B104" s="57"/>
      <c r="C104" s="50"/>
      <c r="D104" s="58"/>
      <c r="E104" s="52"/>
      <c r="F104" s="55"/>
    </row>
    <row r="105" spans="1:6">
      <c r="A105" s="48">
        <v>15</v>
      </c>
      <c r="B105" s="57" t="s">
        <v>90</v>
      </c>
      <c r="C105" s="50" t="s">
        <v>76</v>
      </c>
      <c r="D105" s="61">
        <v>5</v>
      </c>
      <c r="E105" s="52">
        <v>28.31</v>
      </c>
      <c r="F105" s="52">
        <v>141.54999999999998</v>
      </c>
    </row>
    <row r="106" spans="1:6">
      <c r="A106" s="48"/>
      <c r="B106" s="57"/>
      <c r="C106" s="50"/>
      <c r="D106" s="61"/>
      <c r="E106" s="52"/>
      <c r="F106" s="52"/>
    </row>
    <row r="107" spans="1:6">
      <c r="A107" s="48"/>
      <c r="B107" s="57"/>
      <c r="C107" s="50"/>
      <c r="D107" s="61"/>
      <c r="E107" s="52"/>
      <c r="F107" s="52"/>
    </row>
    <row r="108" spans="1:6">
      <c r="A108" s="48"/>
      <c r="B108" s="57"/>
      <c r="C108" s="50"/>
      <c r="D108" s="61"/>
      <c r="E108" s="52"/>
      <c r="F108" s="52"/>
    </row>
    <row r="109" spans="1:6">
      <c r="A109" s="48">
        <v>16</v>
      </c>
      <c r="B109" s="57" t="s">
        <v>91</v>
      </c>
      <c r="C109" s="50" t="s">
        <v>76</v>
      </c>
      <c r="D109" s="61">
        <v>5</v>
      </c>
      <c r="E109" s="52">
        <v>42.85</v>
      </c>
      <c r="F109" s="52">
        <v>214.25</v>
      </c>
    </row>
    <row r="110" spans="1:6">
      <c r="A110" s="48"/>
      <c r="B110" s="57"/>
      <c r="C110" s="50"/>
      <c r="D110" s="61"/>
      <c r="E110" s="52"/>
      <c r="F110" s="52"/>
    </row>
    <row r="111" spans="1:6">
      <c r="A111" s="48"/>
      <c r="B111" s="57"/>
      <c r="C111" s="50"/>
      <c r="D111" s="61"/>
      <c r="E111" s="52"/>
      <c r="F111" s="52"/>
    </row>
    <row r="112" spans="1:6">
      <c r="A112" s="48"/>
      <c r="B112" s="57"/>
      <c r="C112" s="50"/>
      <c r="D112" s="61"/>
      <c r="E112" s="52"/>
      <c r="F112" s="52"/>
    </row>
    <row r="113" spans="1:6">
      <c r="A113" s="48">
        <v>17</v>
      </c>
      <c r="B113" s="57" t="s">
        <v>92</v>
      </c>
      <c r="C113" s="50" t="s">
        <v>76</v>
      </c>
      <c r="D113" s="61">
        <v>1</v>
      </c>
      <c r="E113" s="52">
        <v>72.69</v>
      </c>
      <c r="F113" s="52">
        <v>72.69</v>
      </c>
    </row>
    <row r="114" spans="1:6">
      <c r="A114" s="48"/>
      <c r="B114" s="57"/>
      <c r="C114" s="50"/>
      <c r="D114" s="61"/>
      <c r="E114" s="52"/>
      <c r="F114" s="52"/>
    </row>
    <row r="115" spans="1:6">
      <c r="A115" s="48"/>
      <c r="B115" s="57"/>
      <c r="C115" s="50"/>
      <c r="D115" s="61"/>
      <c r="E115" s="52"/>
      <c r="F115" s="52"/>
    </row>
    <row r="116" spans="1:6">
      <c r="A116" s="48"/>
      <c r="B116" s="57"/>
      <c r="C116" s="50"/>
      <c r="D116" s="61"/>
      <c r="E116" s="52"/>
      <c r="F116" s="52"/>
    </row>
    <row r="117" spans="1:6">
      <c r="A117" s="48">
        <v>18</v>
      </c>
      <c r="B117" s="57" t="s">
        <v>93</v>
      </c>
      <c r="C117" s="50" t="s">
        <v>69</v>
      </c>
      <c r="D117" s="64">
        <v>2.1999999999999999E-2</v>
      </c>
      <c r="E117" s="52">
        <v>980.34</v>
      </c>
      <c r="F117" s="65">
        <v>21.56748</v>
      </c>
    </row>
    <row r="118" spans="1:6">
      <c r="A118" s="48"/>
      <c r="B118" s="57"/>
      <c r="C118" s="50"/>
      <c r="D118" s="64"/>
      <c r="E118" s="52"/>
      <c r="F118" s="65"/>
    </row>
    <row r="119" spans="1:6">
      <c r="A119" s="48"/>
      <c r="B119" s="57"/>
      <c r="C119" s="50"/>
      <c r="D119" s="64"/>
      <c r="E119" s="52"/>
      <c r="F119" s="65"/>
    </row>
    <row r="120" spans="1:6">
      <c r="A120" s="48"/>
      <c r="B120" s="57"/>
      <c r="C120" s="50"/>
      <c r="D120" s="64"/>
      <c r="E120" s="52"/>
      <c r="F120" s="65"/>
    </row>
    <row r="121" spans="1:6">
      <c r="A121" s="48">
        <v>19</v>
      </c>
      <c r="B121" s="57" t="s">
        <v>94</v>
      </c>
      <c r="C121" s="50" t="s">
        <v>65</v>
      </c>
      <c r="D121" s="59">
        <v>38.11</v>
      </c>
      <c r="E121" s="52">
        <v>1.25</v>
      </c>
      <c r="F121" s="56">
        <v>47.637500000000003</v>
      </c>
    </row>
    <row r="122" spans="1:6">
      <c r="A122" s="48"/>
      <c r="B122" s="57"/>
      <c r="C122" s="50"/>
      <c r="D122" s="59"/>
      <c r="E122" s="52"/>
      <c r="F122" s="56"/>
    </row>
    <row r="123" spans="1:6">
      <c r="A123" s="48"/>
      <c r="B123" s="57"/>
      <c r="C123" s="50"/>
      <c r="D123" s="59"/>
      <c r="E123" s="52"/>
      <c r="F123" s="56"/>
    </row>
    <row r="124" spans="1:6">
      <c r="A124" s="48"/>
      <c r="B124" s="57"/>
      <c r="C124" s="50"/>
      <c r="D124" s="59"/>
      <c r="E124" s="52"/>
      <c r="F124" s="56"/>
    </row>
    <row r="125" spans="1:6">
      <c r="A125" s="48">
        <v>20</v>
      </c>
      <c r="B125" s="57" t="s">
        <v>95</v>
      </c>
      <c r="C125" s="50" t="s">
        <v>76</v>
      </c>
      <c r="D125" s="61">
        <v>11</v>
      </c>
      <c r="E125" s="52">
        <v>2.2200000000000002</v>
      </c>
      <c r="F125" s="52">
        <v>24.42</v>
      </c>
    </row>
    <row r="126" spans="1:6">
      <c r="A126" s="48"/>
      <c r="B126" s="57"/>
      <c r="C126" s="50"/>
      <c r="D126" s="61"/>
      <c r="E126" s="52"/>
      <c r="F126" s="52"/>
    </row>
    <row r="127" spans="1:6">
      <c r="A127" s="48"/>
      <c r="B127" s="57"/>
      <c r="C127" s="50"/>
      <c r="D127" s="61"/>
      <c r="E127" s="52"/>
      <c r="F127" s="52"/>
    </row>
    <row r="128" spans="1:6">
      <c r="A128" s="48"/>
      <c r="B128" s="57"/>
      <c r="C128" s="50"/>
      <c r="D128" s="61"/>
      <c r="E128" s="52"/>
      <c r="F128" s="52"/>
    </row>
    <row r="129" spans="1:6">
      <c r="A129" s="48">
        <v>21</v>
      </c>
      <c r="B129" s="57" t="s">
        <v>96</v>
      </c>
      <c r="C129" s="50" t="s">
        <v>76</v>
      </c>
      <c r="D129" s="61">
        <v>6</v>
      </c>
      <c r="E129" s="52">
        <v>41.66</v>
      </c>
      <c r="F129" s="52">
        <v>249.95999999999998</v>
      </c>
    </row>
    <row r="130" spans="1:6">
      <c r="A130" s="48"/>
      <c r="B130" s="57"/>
      <c r="C130" s="50"/>
      <c r="D130" s="61"/>
      <c r="E130" s="52"/>
      <c r="F130" s="52"/>
    </row>
    <row r="131" spans="1:6">
      <c r="A131" s="48"/>
      <c r="B131" s="57"/>
      <c r="C131" s="50"/>
      <c r="D131" s="61"/>
      <c r="E131" s="52"/>
      <c r="F131" s="52"/>
    </row>
    <row r="132" spans="1:6">
      <c r="A132" s="48"/>
      <c r="B132" s="57"/>
      <c r="C132" s="50"/>
      <c r="D132" s="61"/>
      <c r="E132" s="52"/>
      <c r="F132" s="52"/>
    </row>
    <row r="133" spans="1:6">
      <c r="A133" s="48">
        <v>22</v>
      </c>
      <c r="B133" s="57" t="s">
        <v>97</v>
      </c>
      <c r="C133" s="50" t="s">
        <v>76</v>
      </c>
      <c r="D133" s="61">
        <v>5</v>
      </c>
      <c r="E133" s="52">
        <v>75.25</v>
      </c>
      <c r="F133" s="52">
        <v>376.25</v>
      </c>
    </row>
    <row r="134" spans="1:6">
      <c r="A134" s="48"/>
      <c r="B134" s="57"/>
      <c r="C134" s="50"/>
      <c r="D134" s="61"/>
      <c r="E134" s="52"/>
      <c r="F134" s="52"/>
    </row>
    <row r="135" spans="1:6">
      <c r="A135" s="48"/>
      <c r="B135" s="57"/>
      <c r="C135" s="50"/>
      <c r="D135" s="61"/>
      <c r="E135" s="52"/>
      <c r="F135" s="52"/>
    </row>
    <row r="136" spans="1:6">
      <c r="A136" s="48"/>
      <c r="B136" s="57"/>
      <c r="C136" s="50"/>
      <c r="D136" s="61"/>
      <c r="E136" s="52"/>
      <c r="F136" s="52"/>
    </row>
    <row r="137" spans="1:6">
      <c r="A137" s="48">
        <v>23</v>
      </c>
      <c r="B137" s="57" t="s">
        <v>98</v>
      </c>
      <c r="C137" s="50" t="s">
        <v>99</v>
      </c>
      <c r="D137" s="61">
        <v>11</v>
      </c>
      <c r="E137" s="52">
        <v>127.53</v>
      </c>
      <c r="F137" s="52">
        <v>1402.83</v>
      </c>
    </row>
    <row r="138" spans="1:6">
      <c r="A138" s="48"/>
      <c r="B138" s="57"/>
      <c r="C138" s="50"/>
      <c r="D138" s="61"/>
      <c r="E138" s="52"/>
      <c r="F138" s="52"/>
    </row>
    <row r="139" spans="1:6">
      <c r="A139" s="48"/>
      <c r="B139" s="57"/>
      <c r="C139" s="50"/>
      <c r="D139" s="61"/>
      <c r="E139" s="52"/>
      <c r="F139" s="52"/>
    </row>
    <row r="140" spans="1:6">
      <c r="A140" s="48"/>
      <c r="B140" s="57"/>
      <c r="C140" s="50"/>
      <c r="D140" s="61"/>
      <c r="E140" s="52"/>
      <c r="F140" s="52"/>
    </row>
    <row r="141" spans="1:6">
      <c r="A141" s="48">
        <v>24</v>
      </c>
      <c r="B141" s="57" t="s">
        <v>100</v>
      </c>
      <c r="C141" s="50" t="s">
        <v>79</v>
      </c>
      <c r="D141" s="59">
        <v>0.14000000000000001</v>
      </c>
      <c r="E141" s="52">
        <v>7.67</v>
      </c>
      <c r="F141" s="56">
        <v>1.0738000000000001</v>
      </c>
    </row>
    <row r="142" spans="1:6">
      <c r="A142" s="48"/>
      <c r="B142" s="57"/>
      <c r="C142" s="50"/>
      <c r="D142" s="59"/>
      <c r="E142" s="52"/>
      <c r="F142" s="56"/>
    </row>
    <row r="143" spans="1:6">
      <c r="A143" s="48"/>
      <c r="B143" s="57"/>
      <c r="C143" s="50"/>
      <c r="D143" s="59"/>
      <c r="E143" s="52"/>
      <c r="F143" s="56"/>
    </row>
    <row r="144" spans="1:6">
      <c r="A144" s="48"/>
      <c r="B144" s="57"/>
      <c r="C144" s="50"/>
      <c r="D144" s="59"/>
      <c r="E144" s="52"/>
      <c r="F144" s="56"/>
    </row>
    <row r="145" spans="1:6">
      <c r="A145" s="48">
        <v>25</v>
      </c>
      <c r="B145" s="49" t="s">
        <v>80</v>
      </c>
      <c r="C145" s="58" t="s">
        <v>69</v>
      </c>
      <c r="D145" s="59">
        <v>0.27</v>
      </c>
      <c r="E145" s="52">
        <v>0.59</v>
      </c>
      <c r="F145" s="56">
        <v>0.1593</v>
      </c>
    </row>
    <row r="146" spans="1:6">
      <c r="A146" s="48"/>
      <c r="B146" s="49"/>
      <c r="C146" s="58"/>
      <c r="D146" s="59"/>
      <c r="E146" s="52"/>
      <c r="F146" s="56"/>
    </row>
    <row r="147" spans="1:6">
      <c r="A147" s="48"/>
      <c r="B147" s="49"/>
      <c r="C147" s="58"/>
      <c r="D147" s="59"/>
      <c r="E147" s="52"/>
      <c r="F147" s="56"/>
    </row>
    <row r="148" spans="1:6">
      <c r="A148" s="48"/>
      <c r="B148" s="49"/>
      <c r="C148" s="58"/>
      <c r="D148" s="59"/>
      <c r="E148" s="52"/>
      <c r="F148" s="56"/>
    </row>
    <row r="149" spans="1:6">
      <c r="A149" s="48">
        <v>26</v>
      </c>
      <c r="B149" s="49" t="s">
        <v>81</v>
      </c>
      <c r="C149" s="58" t="s">
        <v>69</v>
      </c>
      <c r="D149" s="59">
        <v>0.27</v>
      </c>
      <c r="E149" s="52">
        <v>4.49</v>
      </c>
      <c r="F149" s="56">
        <v>1.2123000000000002</v>
      </c>
    </row>
    <row r="150" spans="1:6">
      <c r="A150" s="48"/>
      <c r="B150" s="49"/>
      <c r="C150" s="58"/>
      <c r="D150" s="59"/>
      <c r="E150" s="52"/>
      <c r="F150" s="56"/>
    </row>
    <row r="151" spans="1:6">
      <c r="A151" s="48"/>
      <c r="B151" s="49"/>
      <c r="C151" s="58"/>
      <c r="D151" s="59"/>
      <c r="E151" s="52"/>
      <c r="F151" s="56"/>
    </row>
    <row r="152" spans="1:6">
      <c r="A152" s="48"/>
      <c r="B152" s="49"/>
      <c r="C152" s="58"/>
      <c r="D152" s="59"/>
      <c r="E152" s="52"/>
      <c r="F152" s="56"/>
    </row>
    <row r="153" spans="1:6">
      <c r="A153" s="48">
        <v>27</v>
      </c>
      <c r="B153" s="49" t="s">
        <v>101</v>
      </c>
      <c r="C153" s="58" t="s">
        <v>69</v>
      </c>
      <c r="D153" s="59">
        <v>0.05</v>
      </c>
      <c r="E153" s="52">
        <v>34.51</v>
      </c>
      <c r="F153" s="56">
        <v>1.7255</v>
      </c>
    </row>
    <row r="154" spans="1:6">
      <c r="A154" s="48"/>
      <c r="B154" s="49"/>
      <c r="C154" s="58"/>
      <c r="D154" s="59"/>
      <c r="E154" s="52"/>
      <c r="F154" s="56"/>
    </row>
    <row r="155" spans="1:6">
      <c r="A155" s="48"/>
      <c r="B155" s="49"/>
      <c r="C155" s="58"/>
      <c r="D155" s="59"/>
      <c r="E155" s="52"/>
      <c r="F155" s="56"/>
    </row>
    <row r="156" spans="1:6">
      <c r="A156" s="48"/>
      <c r="B156" s="49"/>
      <c r="C156" s="58"/>
      <c r="D156" s="59"/>
      <c r="E156" s="52"/>
      <c r="F156" s="56"/>
    </row>
    <row r="157" spans="1:6">
      <c r="A157" s="48">
        <v>28</v>
      </c>
      <c r="B157" s="57" t="s">
        <v>102</v>
      </c>
      <c r="C157" s="50" t="s">
        <v>76</v>
      </c>
      <c r="D157" s="61">
        <v>1</v>
      </c>
      <c r="E157" s="52">
        <v>259.56</v>
      </c>
      <c r="F157" s="52">
        <v>259.56</v>
      </c>
    </row>
    <row r="158" spans="1:6">
      <c r="A158" s="48"/>
      <c r="B158" s="57"/>
      <c r="C158" s="50"/>
      <c r="D158" s="61"/>
      <c r="E158" s="52"/>
      <c r="F158" s="52"/>
    </row>
    <row r="159" spans="1:6">
      <c r="A159" s="48"/>
      <c r="B159" s="57"/>
      <c r="C159" s="50"/>
      <c r="D159" s="61"/>
      <c r="E159" s="52"/>
      <c r="F159" s="52"/>
    </row>
    <row r="160" spans="1:6">
      <c r="A160" s="48"/>
      <c r="B160" s="57"/>
      <c r="C160" s="50"/>
      <c r="D160" s="61"/>
      <c r="E160" s="52"/>
      <c r="F160" s="52"/>
    </row>
    <row r="161" spans="1:6">
      <c r="A161" s="6"/>
      <c r="B161" s="7" t="s">
        <v>62</v>
      </c>
      <c r="C161" s="6"/>
      <c r="D161" s="6"/>
      <c r="E161" s="6"/>
      <c r="F161" s="9">
        <v>3307.1031800000001</v>
      </c>
    </row>
    <row r="162" spans="1:6">
      <c r="A162" s="6"/>
      <c r="B162" s="7" t="s">
        <v>103</v>
      </c>
      <c r="C162" s="6"/>
      <c r="D162" s="6"/>
      <c r="E162" s="6"/>
      <c r="F162" s="39">
        <v>16213.36038</v>
      </c>
    </row>
    <row r="163" spans="1:6">
      <c r="A163" s="6"/>
      <c r="B163" s="7" t="s">
        <v>104</v>
      </c>
      <c r="C163" s="6"/>
      <c r="D163" s="6"/>
      <c r="E163" s="6"/>
      <c r="F163" s="9">
        <v>3242.6720760000003</v>
      </c>
    </row>
    <row r="164" spans="1:6">
      <c r="A164" s="6"/>
      <c r="B164" s="7" t="s">
        <v>62</v>
      </c>
      <c r="C164" s="6"/>
      <c r="D164" s="6"/>
      <c r="E164" s="6"/>
      <c r="F164" s="39">
        <v>19456.032456000001</v>
      </c>
    </row>
    <row r="165" spans="1:6">
      <c r="B165" s="10"/>
      <c r="C165" s="10"/>
      <c r="D165" s="10"/>
      <c r="E165" s="10"/>
    </row>
    <row r="166" spans="1:6">
      <c r="D166" s="11"/>
    </row>
    <row r="167" spans="1:6">
      <c r="B167" s="10" t="s">
        <v>105</v>
      </c>
      <c r="C167" s="1" t="s">
        <v>106</v>
      </c>
      <c r="E167" s="10"/>
      <c r="F167" s="12"/>
    </row>
    <row r="168" spans="1:6">
      <c r="B168" s="10"/>
      <c r="C168" s="10"/>
      <c r="D168" s="10"/>
      <c r="E168" s="10"/>
    </row>
    <row r="169" spans="1:6">
      <c r="D169" s="11"/>
    </row>
    <row r="170" spans="1:6">
      <c r="B170" s="37" t="s">
        <v>107</v>
      </c>
      <c r="C170" s="1" t="s">
        <v>108</v>
      </c>
    </row>
  </sheetData>
  <mergeCells count="238">
    <mergeCell ref="A157:A160"/>
    <mergeCell ref="B157:B160"/>
    <mergeCell ref="C157:C160"/>
    <mergeCell ref="D157:D160"/>
    <mergeCell ref="E157:E160"/>
    <mergeCell ref="F157:F160"/>
    <mergeCell ref="A153:A156"/>
    <mergeCell ref="B153:B156"/>
    <mergeCell ref="C153:C156"/>
    <mergeCell ref="D153:D156"/>
    <mergeCell ref="E153:E156"/>
    <mergeCell ref="F153:F156"/>
    <mergeCell ref="A149:A152"/>
    <mergeCell ref="B149:B152"/>
    <mergeCell ref="C149:C152"/>
    <mergeCell ref="D149:D152"/>
    <mergeCell ref="E149:E152"/>
    <mergeCell ref="F149:F152"/>
    <mergeCell ref="A145:A148"/>
    <mergeCell ref="B145:B148"/>
    <mergeCell ref="C145:C148"/>
    <mergeCell ref="D145:D148"/>
    <mergeCell ref="E145:E148"/>
    <mergeCell ref="F145:F148"/>
    <mergeCell ref="A141:A144"/>
    <mergeCell ref="B141:B144"/>
    <mergeCell ref="C141:C144"/>
    <mergeCell ref="D141:D144"/>
    <mergeCell ref="E141:E144"/>
    <mergeCell ref="F141:F144"/>
    <mergeCell ref="A137:A140"/>
    <mergeCell ref="B137:B140"/>
    <mergeCell ref="C137:C140"/>
    <mergeCell ref="D137:D140"/>
    <mergeCell ref="E137:E140"/>
    <mergeCell ref="F137:F140"/>
    <mergeCell ref="A133:A136"/>
    <mergeCell ref="B133:B136"/>
    <mergeCell ref="C133:C136"/>
    <mergeCell ref="D133:D136"/>
    <mergeCell ref="E133:E136"/>
    <mergeCell ref="F133:F136"/>
    <mergeCell ref="A129:A132"/>
    <mergeCell ref="B129:B132"/>
    <mergeCell ref="C129:C132"/>
    <mergeCell ref="D129:D132"/>
    <mergeCell ref="E129:E132"/>
    <mergeCell ref="F129:F132"/>
    <mergeCell ref="A125:A128"/>
    <mergeCell ref="B125:B128"/>
    <mergeCell ref="C125:C128"/>
    <mergeCell ref="D125:D128"/>
    <mergeCell ref="E125:E128"/>
    <mergeCell ref="F125:F128"/>
    <mergeCell ref="A121:A124"/>
    <mergeCell ref="B121:B124"/>
    <mergeCell ref="C121:C124"/>
    <mergeCell ref="D121:D124"/>
    <mergeCell ref="E121:E124"/>
    <mergeCell ref="F121:F124"/>
    <mergeCell ref="A117:A120"/>
    <mergeCell ref="B117:B120"/>
    <mergeCell ref="C117:C120"/>
    <mergeCell ref="D117:D120"/>
    <mergeCell ref="E117:E120"/>
    <mergeCell ref="F117:F120"/>
    <mergeCell ref="A113:A116"/>
    <mergeCell ref="B113:B116"/>
    <mergeCell ref="C113:C116"/>
    <mergeCell ref="D113:D116"/>
    <mergeCell ref="E113:E116"/>
    <mergeCell ref="F113:F116"/>
    <mergeCell ref="A109:A112"/>
    <mergeCell ref="B109:B112"/>
    <mergeCell ref="C109:C112"/>
    <mergeCell ref="D109:D112"/>
    <mergeCell ref="E109:E112"/>
    <mergeCell ref="F109:F112"/>
    <mergeCell ref="A105:A108"/>
    <mergeCell ref="B105:B108"/>
    <mergeCell ref="C105:C108"/>
    <mergeCell ref="D105:D108"/>
    <mergeCell ref="E105:E108"/>
    <mergeCell ref="F105:F108"/>
    <mergeCell ref="A101:A104"/>
    <mergeCell ref="B101:B104"/>
    <mergeCell ref="C101:C104"/>
    <mergeCell ref="D101:D104"/>
    <mergeCell ref="E101:E104"/>
    <mergeCell ref="F101:F104"/>
    <mergeCell ref="A97:A100"/>
    <mergeCell ref="B97:B100"/>
    <mergeCell ref="C97:C100"/>
    <mergeCell ref="D97:D100"/>
    <mergeCell ref="E97:E100"/>
    <mergeCell ref="F97:F100"/>
    <mergeCell ref="A93:A96"/>
    <mergeCell ref="B93:B96"/>
    <mergeCell ref="C93:C96"/>
    <mergeCell ref="D93:D96"/>
    <mergeCell ref="E93:E96"/>
    <mergeCell ref="F93:F96"/>
    <mergeCell ref="A89:A92"/>
    <mergeCell ref="B89:B92"/>
    <mergeCell ref="C89:C92"/>
    <mergeCell ref="D89:D92"/>
    <mergeCell ref="E89:E92"/>
    <mergeCell ref="F89:F92"/>
    <mergeCell ref="A85:A88"/>
    <mergeCell ref="B85:B88"/>
    <mergeCell ref="C85:C88"/>
    <mergeCell ref="D85:D88"/>
    <mergeCell ref="E85:E88"/>
    <mergeCell ref="F85:F88"/>
    <mergeCell ref="A81:A84"/>
    <mergeCell ref="B81:B84"/>
    <mergeCell ref="C81:C84"/>
    <mergeCell ref="D81:D84"/>
    <mergeCell ref="E81:E84"/>
    <mergeCell ref="F81:F84"/>
    <mergeCell ref="A77:A80"/>
    <mergeCell ref="B77:B80"/>
    <mergeCell ref="C77:C80"/>
    <mergeCell ref="D77:D80"/>
    <mergeCell ref="E77:E80"/>
    <mergeCell ref="F77:F80"/>
    <mergeCell ref="A73:A76"/>
    <mergeCell ref="B73:B76"/>
    <mergeCell ref="C73:C76"/>
    <mergeCell ref="D73:D76"/>
    <mergeCell ref="E73:E76"/>
    <mergeCell ref="F73:F76"/>
    <mergeCell ref="A69:A72"/>
    <mergeCell ref="B69:B72"/>
    <mergeCell ref="C69:C72"/>
    <mergeCell ref="D69:D72"/>
    <mergeCell ref="E69:E72"/>
    <mergeCell ref="F69:F72"/>
    <mergeCell ref="A65:A68"/>
    <mergeCell ref="B65:B68"/>
    <mergeCell ref="C65:C68"/>
    <mergeCell ref="D65:D68"/>
    <mergeCell ref="E65:E68"/>
    <mergeCell ref="F65:F68"/>
    <mergeCell ref="A61:A64"/>
    <mergeCell ref="B61:B64"/>
    <mergeCell ref="C61:C64"/>
    <mergeCell ref="D61:D64"/>
    <mergeCell ref="E61:E64"/>
    <mergeCell ref="F61:F64"/>
    <mergeCell ref="A57:A60"/>
    <mergeCell ref="B57:B60"/>
    <mergeCell ref="C57:C60"/>
    <mergeCell ref="D57:D60"/>
    <mergeCell ref="E57:E60"/>
    <mergeCell ref="F57:F60"/>
    <mergeCell ref="A53:A56"/>
    <mergeCell ref="B53:B56"/>
    <mergeCell ref="C53:C56"/>
    <mergeCell ref="D53:D56"/>
    <mergeCell ref="E53:E56"/>
    <mergeCell ref="F53:F56"/>
    <mergeCell ref="A49:A52"/>
    <mergeCell ref="B49:B52"/>
    <mergeCell ref="C49:C52"/>
    <mergeCell ref="D49:D52"/>
    <mergeCell ref="E49:E52"/>
    <mergeCell ref="F49:F52"/>
    <mergeCell ref="A45:A48"/>
    <mergeCell ref="B45:B48"/>
    <mergeCell ref="C45:C48"/>
    <mergeCell ref="D45:D48"/>
    <mergeCell ref="E45:E48"/>
    <mergeCell ref="F45:F48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16:F19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F8:F11"/>
    <mergeCell ref="A1:F1"/>
    <mergeCell ref="A2:F2"/>
    <mergeCell ref="B3:F3"/>
    <mergeCell ref="E4:F4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shin 13</cp:lastModifiedBy>
  <dcterms:created xsi:type="dcterms:W3CDTF">2015-06-05T18:17:20Z</dcterms:created>
  <dcterms:modified xsi:type="dcterms:W3CDTF">2026-02-02T12:06:00Z</dcterms:modified>
</cp:coreProperties>
</file>